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7165" windowHeight="11760" tabRatio="868"/>
  </bookViews>
  <sheets>
    <sheet name="Норматив ООА" sheetId="11" r:id="rId1"/>
  </sheets>
  <calcPr calcId="145621"/>
</workbook>
</file>

<file path=xl/calcChain.xml><?xml version="1.0" encoding="utf-8"?>
<calcChain xmlns="http://schemas.openxmlformats.org/spreadsheetml/2006/main">
  <c r="J173" i="11" l="1"/>
  <c r="J99" i="11" l="1"/>
  <c r="J101" i="11" s="1"/>
  <c r="J139" i="11" l="1"/>
  <c r="J138" i="11" l="1"/>
  <c r="J140" i="11"/>
  <c r="J272" i="11"/>
  <c r="J271" i="11"/>
  <c r="J265" i="11"/>
  <c r="J116" i="11"/>
  <c r="J117" i="11"/>
  <c r="J38" i="11" l="1"/>
  <c r="J39" i="11"/>
  <c r="J40" i="11"/>
  <c r="J287" i="11" l="1"/>
  <c r="J149" i="11"/>
  <c r="J199" i="11"/>
  <c r="J279" i="11" l="1"/>
  <c r="J280" i="11"/>
  <c r="J281" i="11"/>
  <c r="J282" i="11"/>
  <c r="J283" i="11"/>
  <c r="J284" i="11"/>
  <c r="J285" i="11"/>
  <c r="J286" i="11"/>
  <c r="J288" i="11"/>
  <c r="J289" i="11"/>
  <c r="J278" i="11"/>
  <c r="J290" i="11" l="1"/>
  <c r="J159" i="11"/>
  <c r="J264" i="11" l="1"/>
  <c r="J263" i="11"/>
  <c r="J262" i="11"/>
  <c r="J239" i="11" l="1"/>
  <c r="J191" i="11"/>
  <c r="J180" i="11"/>
  <c r="J181" i="11" s="1"/>
  <c r="J69" i="11"/>
  <c r="J198" i="11"/>
  <c r="J200" i="11" s="1"/>
  <c r="J241" i="11"/>
  <c r="J23" i="11" l="1"/>
  <c r="J174" i="11" l="1"/>
  <c r="J76" i="11"/>
  <c r="J90" i="11"/>
  <c r="J91" i="11" s="1"/>
  <c r="J84" i="11"/>
  <c r="J85" i="11" s="1"/>
  <c r="J75" i="11"/>
  <c r="J77" i="11" l="1"/>
  <c r="J133" i="11" l="1"/>
  <c r="J21" i="11" l="1"/>
  <c r="J22" i="11"/>
  <c r="J24" i="11" l="1"/>
  <c r="J187" i="11"/>
  <c r="J188" i="11"/>
  <c r="J189" i="11"/>
  <c r="J190" i="11"/>
  <c r="J186" i="11"/>
  <c r="J165" i="11"/>
  <c r="J132" i="11"/>
  <c r="J126" i="11"/>
  <c r="J192" i="11" l="1"/>
  <c r="J48" i="11"/>
  <c r="J68" i="11"/>
  <c r="J70" i="11" s="1"/>
  <c r="J155" i="11" l="1"/>
  <c r="J158" i="11" l="1"/>
  <c r="J157" i="11"/>
  <c r="J156" i="11"/>
  <c r="J145" i="11"/>
  <c r="J146" i="11"/>
  <c r="J147" i="11"/>
  <c r="J148" i="11"/>
  <c r="J150" i="11" l="1"/>
  <c r="J160" i="11"/>
  <c r="J127" i="11"/>
  <c r="J134" i="11"/>
  <c r="J298" i="11"/>
  <c r="J295" i="11"/>
  <c r="J296" i="11"/>
  <c r="J53" i="11" l="1"/>
  <c r="J29" i="11" l="1"/>
  <c r="J261" i="11" l="1"/>
  <c r="J260" i="11"/>
  <c r="J259" i="11"/>
  <c r="J258" i="11"/>
  <c r="J257" i="11"/>
  <c r="J256" i="11"/>
  <c r="J255" i="11"/>
  <c r="J254" i="11"/>
  <c r="J253" i="11"/>
  <c r="J252" i="11"/>
  <c r="J251" i="11"/>
  <c r="J250" i="11"/>
  <c r="J249" i="11"/>
  <c r="J248" i="11"/>
  <c r="J247" i="11"/>
  <c r="J246" i="11"/>
  <c r="J245" i="11"/>
  <c r="J244" i="11"/>
  <c r="J243" i="11"/>
  <c r="J242" i="11"/>
  <c r="J240" i="1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106" i="11"/>
  <c r="J98" i="11"/>
  <c r="J62" i="11"/>
  <c r="J49" i="11"/>
  <c r="J50" i="11"/>
  <c r="J51" i="11"/>
  <c r="J52" i="11"/>
  <c r="J297" i="11"/>
  <c r="J299" i="11" s="1"/>
  <c r="J166" i="11"/>
  <c r="J115" i="11"/>
  <c r="J114" i="11"/>
  <c r="J113" i="11"/>
  <c r="J100" i="11"/>
  <c r="J97" i="11"/>
  <c r="J96" i="11"/>
  <c r="J58" i="11"/>
  <c r="J266" i="11" l="1"/>
  <c r="J118" i="11"/>
  <c r="J107" i="11"/>
  <c r="J63" i="11"/>
  <c r="J54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<sst xmlns="http://schemas.openxmlformats.org/spreadsheetml/2006/main" count="404" uniqueCount="254">
  <si>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</si>
  <si>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</si>
  <si>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</si>
  <si>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</si>
  <si>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</si>
  <si>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</si>
  <si>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</si>
  <si>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</si>
  <si>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</si>
  <si>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</si>
  <si>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</si>
  <si>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</si>
  <si>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</si>
  <si>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</si>
  <si>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</si>
  <si>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</si>
  <si>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</si>
  <si>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</si>
  <si>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</si>
  <si>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</si>
  <si>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</si>
  <si>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</si>
  <si>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</si>
  <si>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</si>
  <si>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</si>
  <si>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</si>
  <si>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</si>
  <si>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</si>
  <si>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</si>
  <si>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</si>
  <si>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</si>
  <si>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</si>
  <si>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</si>
  <si>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</si>
  <si>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</si>
  <si>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</si>
  <si>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</si>
  <si>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</si>
  <si>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</si>
  <si>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</si>
  <si>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</si>
  <si>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</si>
  <si>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</si>
  <si>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</si>
  <si>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</si>
  <si>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</si>
  <si>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</si>
  <si>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</si>
  <si>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</si>
  <si>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</si>
  <si>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</si>
  <si>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</si>
  <si>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</si>
  <si>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</si>
  <si>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</si>
  <si>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</si>
  <si>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</si>
  <si>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</si>
  <si>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</si>
  <si>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</si>
  <si>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</si>
  <si>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</si>
  <si>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</si>
  <si>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</si>
  <si>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</si>
  <si>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</si>
  <si>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</si>
  <si>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</si>
  <si>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</si>
  <si>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</si>
  <si>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</si>
  <si>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</si>
  <si>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</si>
  <si>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</si>
  <si>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</si>
  <si>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</si>
  <si>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</si>
  <si>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</si>
  <si>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</si>
  <si>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</si>
  <si>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</si>
  <si>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</si>
  <si>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</si>
  <si>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</si>
  <si>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</si>
  <si>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</si>
  <si>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</si>
  <si>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</si>
  <si>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</si>
  <si>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</si>
  <si>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</si>
  <si>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</si>
  <si>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</si>
  <si>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</si>
  <si>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</si>
  <si>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</si>
  <si>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</si>
  <si>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</si>
  <si>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</si>
  <si>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</si>
  <si>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</si>
  <si>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</si>
  <si>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</si>
  <si>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</si>
  <si>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</si>
  <si>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</si>
  <si>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</si>
  <si>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</si>
  <si>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</si>
  <si>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</si>
  <si>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</si>
  <si>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</si>
  <si>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</si>
  <si>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</si>
  <si>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</si>
  <si>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</si>
  <si>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</si>
  <si>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</si>
  <si>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</si>
  <si>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</si>
  <si>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</si>
  <si>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</si>
  <si>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</si>
  <si>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</si>
  <si>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</si>
  <si>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</si>
  <si>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</si>
  <si>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</si>
  <si>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</si>
  <si>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</si>
  <si>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</si>
  <si>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</si>
  <si>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</si>
  <si>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</si>
  <si>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</si>
  <si>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</si>
  <si>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</si>
  <si>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</si>
  <si>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</si>
  <si>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</si>
  <si>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</si>
  <si>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</si>
  <si>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</si>
  <si>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</si>
  <si>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</si>
  <si>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</si>
  <si>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</si>
  <si>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</si>
  <si>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</si>
  <si>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</si>
  <si>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</si>
  <si>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</si>
  <si>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</si>
  <si>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</si>
  <si>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</si>
  <si>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</si>
  <si>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</si>
  <si>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</si>
  <si>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</si>
  <si>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</si>
  <si>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</si>
  <si>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</si>
  <si>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</si>
  <si>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</si>
  <si>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</si>
  <si>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</si>
  <si>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</si>
  <si>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</si>
  <si>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</si>
  <si>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</si>
  <si>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</si>
  <si>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</si>
  <si>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</si>
  <si>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</si>
  <si>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</si>
  <si>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</si>
  <si>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</si>
  <si>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</si>
  <si>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</si>
  <si>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</si>
  <si>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</si>
  <si>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</si>
  <si>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</si>
  <si>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Тумба выкатная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</si>
  <si>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</si>
  <si>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</si>
  <si>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</si>
  <si>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</si>
  <si>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</si>
  <si>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</si>
  <si>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</si>
  <si>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</si>
  <si>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</si>
  <si>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</si>
  <si>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</si>
  <si>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</si>
  <si>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</si>
  <si>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</si>
  <si>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</si>
  <si>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</si>
  <si>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</si>
  <si>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</si>
  <si>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</si>
  <si>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</si>
  <si>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</si>
  <si>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</si>
  <si>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</si>
  <si>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</si>
  <si>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</si>
  <si>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</si>
  <si>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</si>
  <si>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</si>
  <si>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</si>
  <si>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Шкаф встроенный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</si>
  <si>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</si>
  <si>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</si>
  <si>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</si>
  <si>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</si>
  <si>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</si>
  <si>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</si>
  <si>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</si>
  <si>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</si>
  <si>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</si>
  <si>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</si>
  <si>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</si>
  <si>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</si>
  <si>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</si>
  <si>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</si>
  <si>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</si>
  <si>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</si>
  <si>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</si>
  <si>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</si>
  <si>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</si>
  <si>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</si>
  <si>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>Многофункциональное устройство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</si>
  <si>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</si>
  <si>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</si>
  <si>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</si>
  <si>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</si>
  <si>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</si>
  <si>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</si>
  <si>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</si>
  <si>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</si>
  <si>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</si>
  <si>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</si>
  <si>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</si>
  <si>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</si>
  <si>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</si>
  <si>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</si>
  <si>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</si>
  <si>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</si>
  <si>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</si>
  <si>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</si>
  <si>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Колонки (2 штуки)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</si>
</sst>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/>
    <xf numFmtId="4" fontId="1" fillId="2" borderId="1" xfId="0" applyNumberFormat="1" applyFont="1" applyFill="1" applyBorder="1" applyAlignment="1"/>
    <xf numFmtId="0" fontId="1" fillId="2" borderId="0" xfId="0" applyFont="1" applyFill="1" applyBorder="1"/>
    <xf numFmtId="2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2" fontId="1" fillId="2" borderId="1" xfId="0" applyNumberFormat="1" applyFont="1" applyFill="1" applyBorder="1" applyAlignment="1"/>
    <xf numFmtId="4" fontId="1" fillId="2" borderId="1" xfId="0" applyNumberFormat="1" applyFont="1" applyFill="1" applyBorder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4" fillId="2" borderId="1" xfId="0" applyFont="1" applyFill="1" applyBorder="1"/>
    <xf numFmtId="0" fontId="4" fillId="2" borderId="1" xfId="0" applyFont="1" applyFill="1" applyBorder="1" applyAlignment="1"/>
    <xf numFmtId="4" fontId="4" fillId="2" borderId="1" xfId="0" applyNumberFormat="1" applyFont="1" applyFill="1" applyBorder="1" applyAlignment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/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4" fontId="4" fillId="2" borderId="4" xfId="0" applyNumberFormat="1" applyFont="1" applyFill="1" applyBorder="1" applyAlignment="1"/>
    <xf numFmtId="4" fontId="4" fillId="2" borderId="5" xfId="0" applyNumberFormat="1" applyFont="1" applyFill="1" applyBorder="1" applyAlignment="1"/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0" xfId="0" applyNumberFormat="1" applyFont="1" applyFill="1" applyBorder="1" applyAlignment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vertical="top" wrapText="1"/>
    </xf>
    <xf numFmtId="4" fontId="4" fillId="2" borderId="6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4" fontId="1" fillId="2" borderId="6" xfId="0" applyNumberFormat="1" applyFont="1" applyFill="1" applyBorder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 applyAlignment="1"/>
    <xf numFmtId="4" fontId="1" fillId="2" borderId="7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lef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9"/>
  <sheetViews>
    <sheetView tabSelected="1" view="pageBreakPreview" topLeftCell="A160" zoomScaleNormal="100" zoomScaleSheetLayoutView="100" workbookViewId="0">
      <selection activeCell="L174" sqref="L174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2" t="s">
        <v>251</v>
      </c>
      <c r="I1" s="3"/>
      <c r="J1" s="3"/>
    </row>
    <row r="2" spans="1:10" ht="31.5" customHeight="1" x14ac:dyDescent="0.25">
      <c r="H2" s="4" t="s">
        <v>230</v>
      </c>
      <c r="I2" s="3"/>
      <c r="J2" s="3"/>
    </row>
    <row r="3" spans="1:10" x14ac:dyDescent="0.25">
      <c r="H3" s="3" t="s">
        <v>229</v>
      </c>
      <c r="I3" s="3"/>
      <c r="J3" s="3"/>
    </row>
    <row r="4" spans="1:10" x14ac:dyDescent="0.25">
      <c r="G4" s="5"/>
      <c r="H4" s="5"/>
      <c r="I4" s="5"/>
      <c r="J4" s="5"/>
    </row>
    <row r="8" spans="1:10" ht="18.75" customHeight="1" x14ac:dyDescent="0.25">
      <c r="A8" s="6" t="s">
        <v>252</v>
      </c>
      <c r="B8" s="6"/>
      <c r="C8" s="6"/>
      <c r="D8" s="6"/>
      <c r="E8" s="6"/>
      <c r="F8" s="2"/>
      <c r="G8" s="2"/>
      <c r="H8" s="2"/>
      <c r="I8" s="2"/>
      <c r="J8" s="2"/>
    </row>
    <row r="9" spans="1:10" ht="38.25" customHeight="1" x14ac:dyDescent="0.25">
      <c r="A9" s="6"/>
      <c r="B9" s="6"/>
      <c r="C9" s="6"/>
      <c r="D9" s="6"/>
      <c r="E9" s="6"/>
      <c r="F9" s="2"/>
      <c r="G9" s="2"/>
      <c r="H9" s="2"/>
      <c r="I9" s="2"/>
      <c r="J9" s="2"/>
    </row>
    <row r="10" spans="1:10" ht="15" customHeight="1" x14ac:dyDescent="0.3">
      <c r="A10" s="7"/>
      <c r="B10" s="7"/>
      <c r="C10" s="8" t="s">
        <v>147</v>
      </c>
      <c r="D10" s="8"/>
      <c r="E10" s="8"/>
      <c r="F10" s="8"/>
      <c r="G10" s="8"/>
      <c r="H10" s="8"/>
      <c r="I10" s="9"/>
      <c r="J10" s="9"/>
    </row>
    <row r="11" spans="1:10" x14ac:dyDescent="0.25">
      <c r="D11" s="10" t="s">
        <v>134</v>
      </c>
      <c r="E11" s="10"/>
      <c r="F11" s="10"/>
    </row>
    <row r="12" spans="1:10" x14ac:dyDescent="0.25">
      <c r="A12" s="11" t="s">
        <v>18</v>
      </c>
      <c r="B12" s="11"/>
      <c r="C12" s="11"/>
      <c r="D12" s="11"/>
      <c r="E12" s="2"/>
      <c r="F12" s="2"/>
      <c r="G12" s="2"/>
      <c r="H12" s="2"/>
      <c r="I12" s="2"/>
      <c r="J12" s="2"/>
    </row>
    <row r="13" spans="1:10" ht="15" customHeight="1" x14ac:dyDescent="0.25">
      <c r="A13" s="12" t="s">
        <v>0</v>
      </c>
      <c r="B13" s="12"/>
      <c r="C13" s="12"/>
      <c r="D13" s="12"/>
      <c r="E13" s="2"/>
      <c r="F13" s="2"/>
      <c r="G13" s="2"/>
      <c r="H13" s="2"/>
      <c r="I13" s="2"/>
      <c r="J13" s="2"/>
    </row>
    <row r="14" spans="1:10" ht="60" customHeight="1" x14ac:dyDescent="0.25">
      <c r="A14" s="13" t="s">
        <v>11</v>
      </c>
      <c r="B14" s="14" t="s">
        <v>92</v>
      </c>
      <c r="C14" s="15"/>
      <c r="D14" s="16" t="s">
        <v>131</v>
      </c>
      <c r="E14" s="16"/>
      <c r="F14" s="15"/>
      <c r="G14" s="16" t="s">
        <v>108</v>
      </c>
      <c r="H14" s="16"/>
      <c r="I14" s="15"/>
      <c r="J14" s="13" t="s">
        <v>109</v>
      </c>
    </row>
    <row r="15" spans="1:10" x14ac:dyDescent="0.25">
      <c r="A15" s="17" t="s">
        <v>20</v>
      </c>
      <c r="B15" s="18" t="s">
        <v>93</v>
      </c>
      <c r="C15" s="18"/>
      <c r="D15" s="19">
        <v>6</v>
      </c>
      <c r="E15" s="19"/>
      <c r="F15" s="18"/>
      <c r="G15" s="20">
        <v>300</v>
      </c>
      <c r="H15" s="20"/>
      <c r="I15" s="20"/>
      <c r="J15" s="21">
        <f>D15*G15*12</f>
        <v>21600</v>
      </c>
    </row>
    <row r="16" spans="1:10" ht="16.5" customHeight="1" x14ac:dyDescent="0.25">
      <c r="A16" s="22"/>
      <c r="B16" s="22"/>
      <c r="C16" s="22"/>
      <c r="D16" s="22"/>
      <c r="E16" s="23"/>
    </row>
    <row r="17" spans="1:10" x14ac:dyDescent="0.25">
      <c r="A17" s="11" t="s">
        <v>19</v>
      </c>
      <c r="B17" s="11"/>
      <c r="C17" s="11"/>
      <c r="D17" s="11"/>
      <c r="E17" s="2"/>
      <c r="F17" s="2"/>
      <c r="G17" s="2"/>
      <c r="H17" s="2"/>
      <c r="I17" s="2"/>
      <c r="J17" s="2"/>
    </row>
    <row r="18" spans="1:10" x14ac:dyDescent="0.25">
      <c r="A18" s="12" t="s">
        <v>0</v>
      </c>
      <c r="B18" s="12"/>
      <c r="C18" s="12"/>
      <c r="D18" s="12"/>
      <c r="E18" s="2"/>
      <c r="F18" s="2"/>
      <c r="G18" s="2"/>
      <c r="H18" s="2"/>
      <c r="I18" s="2"/>
      <c r="J18" s="2"/>
    </row>
    <row r="19" spans="1:10" x14ac:dyDescent="0.25">
      <c r="A19" s="24" t="s">
        <v>94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78" customHeight="1" x14ac:dyDescent="0.25">
      <c r="A20" s="13" t="s">
        <v>11</v>
      </c>
      <c r="B20" s="14" t="s">
        <v>92</v>
      </c>
      <c r="C20" s="14"/>
      <c r="D20" s="16" t="s">
        <v>95</v>
      </c>
      <c r="E20" s="14"/>
      <c r="F20" s="16" t="s">
        <v>129</v>
      </c>
      <c r="G20" s="14"/>
      <c r="H20" s="16" t="s">
        <v>110</v>
      </c>
      <c r="I20" s="14"/>
      <c r="J20" s="13" t="s">
        <v>109</v>
      </c>
    </row>
    <row r="21" spans="1:10" ht="18" customHeight="1" x14ac:dyDescent="0.25">
      <c r="A21" s="17" t="s">
        <v>20</v>
      </c>
      <c r="B21" s="19" t="s">
        <v>187</v>
      </c>
      <c r="C21" s="18"/>
      <c r="D21" s="25">
        <v>6</v>
      </c>
      <c r="E21" s="25"/>
      <c r="F21" s="25">
        <v>680.4</v>
      </c>
      <c r="G21" s="25"/>
      <c r="H21" s="25">
        <v>0.8</v>
      </c>
      <c r="I21" s="25"/>
      <c r="J21" s="26">
        <f>(D21*F21*H21)*12</f>
        <v>39191.040000000001</v>
      </c>
    </row>
    <row r="22" spans="1:10" ht="27.75" hidden="1" customHeight="1" x14ac:dyDescent="0.25">
      <c r="A22" s="17" t="s">
        <v>20</v>
      </c>
      <c r="B22" s="19" t="s">
        <v>135</v>
      </c>
      <c r="C22" s="18"/>
      <c r="D22" s="25">
        <v>6</v>
      </c>
      <c r="E22" s="25"/>
      <c r="F22" s="25">
        <v>420</v>
      </c>
      <c r="G22" s="25"/>
      <c r="H22" s="25"/>
      <c r="I22" s="25"/>
      <c r="J22" s="26">
        <f>D22*F22*H22</f>
        <v>0</v>
      </c>
    </row>
    <row r="23" spans="1:10" ht="27.75" customHeight="1" x14ac:dyDescent="0.25">
      <c r="A23" s="17" t="s">
        <v>20</v>
      </c>
      <c r="B23" s="27" t="s">
        <v>198</v>
      </c>
      <c r="C23" s="28"/>
      <c r="D23" s="29">
        <v>6</v>
      </c>
      <c r="E23" s="30"/>
      <c r="F23" s="29">
        <v>480</v>
      </c>
      <c r="G23" s="30"/>
      <c r="H23" s="29">
        <v>4</v>
      </c>
      <c r="I23" s="30"/>
      <c r="J23" s="26">
        <f>D23*F23*H23</f>
        <v>11520</v>
      </c>
    </row>
    <row r="24" spans="1:10" ht="18" customHeight="1" x14ac:dyDescent="0.25">
      <c r="A24" s="31" t="s">
        <v>98</v>
      </c>
      <c r="B24" s="32"/>
      <c r="C24" s="32"/>
      <c r="D24" s="32"/>
      <c r="E24" s="32"/>
      <c r="F24" s="32"/>
      <c r="G24" s="32"/>
      <c r="H24" s="33"/>
      <c r="I24" s="33"/>
      <c r="J24" s="34">
        <f>J21+J22+J23</f>
        <v>50711.040000000001</v>
      </c>
    </row>
    <row r="25" spans="1:10" x14ac:dyDescent="0.25">
      <c r="B25" s="35"/>
      <c r="C25" s="36"/>
    </row>
    <row r="26" spans="1:10" x14ac:dyDescent="0.25">
      <c r="A26" s="24" t="s">
        <v>119</v>
      </c>
      <c r="B26" s="24"/>
      <c r="C26" s="24"/>
      <c r="D26" s="24"/>
      <c r="E26" s="3"/>
      <c r="F26" s="3"/>
      <c r="G26" s="3"/>
      <c r="H26" s="3"/>
      <c r="I26" s="3"/>
      <c r="J26" s="3"/>
    </row>
    <row r="27" spans="1:10" x14ac:dyDescent="0.25">
      <c r="A27" s="12" t="s">
        <v>0</v>
      </c>
      <c r="B27" s="12"/>
      <c r="C27" s="12"/>
      <c r="D27" s="12"/>
      <c r="E27" s="2"/>
      <c r="F27" s="2"/>
      <c r="G27" s="2"/>
      <c r="H27" s="2"/>
      <c r="I27" s="2"/>
      <c r="J27" s="2"/>
    </row>
    <row r="28" spans="1:10" ht="33" customHeight="1" x14ac:dyDescent="0.25">
      <c r="A28" s="16" t="s">
        <v>120</v>
      </c>
      <c r="B28" s="15"/>
      <c r="C28" s="15"/>
      <c r="D28" s="16" t="s">
        <v>1</v>
      </c>
      <c r="E28" s="15"/>
      <c r="F28" s="15"/>
      <c r="G28" s="16" t="s">
        <v>121</v>
      </c>
      <c r="H28" s="15"/>
      <c r="I28" s="15"/>
      <c r="J28" s="13" t="s">
        <v>109</v>
      </c>
    </row>
    <row r="29" spans="1:10" x14ac:dyDescent="0.25">
      <c r="A29" s="18" t="s">
        <v>231</v>
      </c>
      <c r="B29" s="18"/>
      <c r="C29" s="18"/>
      <c r="D29" s="18">
        <v>1</v>
      </c>
      <c r="E29" s="18"/>
      <c r="F29" s="18"/>
      <c r="G29" s="37">
        <v>1200</v>
      </c>
      <c r="H29" s="20"/>
      <c r="I29" s="20"/>
      <c r="J29" s="38">
        <f>D29*G29*12</f>
        <v>14400</v>
      </c>
    </row>
    <row r="30" spans="1:10" x14ac:dyDescent="0.25">
      <c r="A30" s="22"/>
      <c r="B30" s="22"/>
      <c r="C30" s="22"/>
      <c r="D30" s="39"/>
      <c r="E30" s="22"/>
    </row>
    <row r="31" spans="1:10" x14ac:dyDescent="0.25">
      <c r="A31" s="10" t="s">
        <v>4</v>
      </c>
      <c r="B31" s="10"/>
      <c r="C31" s="10"/>
      <c r="D31" s="10"/>
      <c r="E31" s="3"/>
      <c r="F31" s="3"/>
      <c r="G31" s="3"/>
      <c r="H31" s="3"/>
      <c r="I31" s="3"/>
      <c r="J31" s="3"/>
    </row>
    <row r="32" spans="1:10" ht="15.75" customHeight="1" x14ac:dyDescent="0.25">
      <c r="A32" s="39"/>
      <c r="B32" s="39"/>
      <c r="C32" s="39"/>
      <c r="D32" s="39"/>
    </row>
    <row r="33" spans="1:10" ht="15" customHeight="1" x14ac:dyDescent="0.25">
      <c r="A33" s="11" t="s">
        <v>111</v>
      </c>
      <c r="B33" s="11"/>
      <c r="C33" s="11"/>
      <c r="D33" s="11"/>
      <c r="E33" s="3"/>
      <c r="F33" s="3"/>
      <c r="G33" s="3"/>
      <c r="H33" s="3"/>
      <c r="I33" s="3"/>
      <c r="J33" s="3"/>
    </row>
    <row r="34" spans="1:10" ht="45" customHeight="1" x14ac:dyDescent="0.25">
      <c r="A34" s="16" t="s">
        <v>2</v>
      </c>
      <c r="B34" s="14"/>
      <c r="C34" s="16" t="s">
        <v>181</v>
      </c>
      <c r="D34" s="14"/>
      <c r="E34" s="14"/>
      <c r="F34" s="16" t="s">
        <v>3</v>
      </c>
      <c r="G34" s="14"/>
      <c r="H34" s="14"/>
      <c r="I34" s="14"/>
      <c r="J34" s="13" t="s">
        <v>109</v>
      </c>
    </row>
    <row r="35" spans="1:10" x14ac:dyDescent="0.25">
      <c r="A35" s="40" t="s">
        <v>139</v>
      </c>
      <c r="B35" s="41"/>
      <c r="C35" s="18">
        <v>3</v>
      </c>
      <c r="D35" s="18"/>
      <c r="E35" s="18"/>
      <c r="F35" s="20">
        <v>6000</v>
      </c>
      <c r="G35" s="20"/>
      <c r="H35" s="20"/>
      <c r="I35" s="20"/>
      <c r="J35" s="26">
        <f>C35*F35</f>
        <v>18000</v>
      </c>
    </row>
    <row r="36" spans="1:10" x14ac:dyDescent="0.25">
      <c r="A36" s="40" t="s">
        <v>140</v>
      </c>
      <c r="B36" s="41"/>
      <c r="C36" s="18">
        <v>1</v>
      </c>
      <c r="D36" s="18"/>
      <c r="E36" s="18"/>
      <c r="F36" s="20">
        <v>6000</v>
      </c>
      <c r="G36" s="20"/>
      <c r="H36" s="20"/>
      <c r="I36" s="20"/>
      <c r="J36" s="26">
        <f>C36*F36</f>
        <v>6000</v>
      </c>
    </row>
    <row r="37" spans="1:10" ht="15" customHeight="1" x14ac:dyDescent="0.25">
      <c r="A37" s="40" t="s">
        <v>141</v>
      </c>
      <c r="B37" s="41"/>
      <c r="C37" s="18">
        <v>1</v>
      </c>
      <c r="D37" s="18"/>
      <c r="E37" s="18"/>
      <c r="F37" s="20">
        <v>6000</v>
      </c>
      <c r="G37" s="20"/>
      <c r="H37" s="20"/>
      <c r="I37" s="20"/>
      <c r="J37" s="26">
        <f>C37*F37</f>
        <v>6000</v>
      </c>
    </row>
    <row r="38" spans="1:10" ht="15" customHeight="1" x14ac:dyDescent="0.25">
      <c r="A38" s="42" t="s">
        <v>232</v>
      </c>
      <c r="B38" s="43"/>
      <c r="C38" s="44">
        <v>1</v>
      </c>
      <c r="D38" s="45"/>
      <c r="E38" s="46"/>
      <c r="F38" s="20">
        <v>8200</v>
      </c>
      <c r="G38" s="20"/>
      <c r="H38" s="20"/>
      <c r="I38" s="20"/>
      <c r="J38" s="26">
        <f t="shared" ref="J38:J40" si="0">C38*F38</f>
        <v>8200</v>
      </c>
    </row>
    <row r="39" spans="1:10" ht="15" customHeight="1" x14ac:dyDescent="0.25">
      <c r="A39" s="42" t="s">
        <v>238</v>
      </c>
      <c r="B39" s="43"/>
      <c r="C39" s="44">
        <v>1</v>
      </c>
      <c r="D39" s="45"/>
      <c r="E39" s="46"/>
      <c r="F39" s="20">
        <v>6500</v>
      </c>
      <c r="G39" s="20"/>
      <c r="H39" s="20"/>
      <c r="I39" s="20"/>
      <c r="J39" s="26">
        <f t="shared" si="0"/>
        <v>6500</v>
      </c>
    </row>
    <row r="40" spans="1:10" ht="15" customHeight="1" x14ac:dyDescent="0.25">
      <c r="A40" s="42" t="s">
        <v>239</v>
      </c>
      <c r="B40" s="43"/>
      <c r="C40" s="44">
        <v>1</v>
      </c>
      <c r="D40" s="45"/>
      <c r="E40" s="46"/>
      <c r="F40" s="47">
        <v>2000</v>
      </c>
      <c r="G40" s="48"/>
      <c r="H40" s="48"/>
      <c r="I40" s="49"/>
      <c r="J40" s="26">
        <f t="shared" si="0"/>
        <v>2000</v>
      </c>
    </row>
    <row r="41" spans="1:10" x14ac:dyDescent="0.25">
      <c r="A41" s="32" t="s">
        <v>98</v>
      </c>
      <c r="B41" s="32"/>
      <c r="C41" s="32"/>
      <c r="D41" s="32"/>
      <c r="E41" s="32"/>
      <c r="F41" s="33"/>
      <c r="G41" s="33"/>
      <c r="H41" s="33"/>
      <c r="I41" s="33"/>
      <c r="J41" s="34">
        <f>SUM(J35:J40)</f>
        <v>46700</v>
      </c>
    </row>
    <row r="42" spans="1:10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23"/>
    </row>
    <row r="43" spans="1:10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23"/>
    </row>
    <row r="44" spans="1:10" ht="15" customHeight="1" x14ac:dyDescent="0.25">
      <c r="A44" s="11" t="s">
        <v>5</v>
      </c>
      <c r="B44" s="11"/>
      <c r="C44" s="11"/>
      <c r="D44" s="11"/>
      <c r="E44" s="11"/>
      <c r="F44" s="11"/>
      <c r="G44" s="11"/>
      <c r="H44" s="11"/>
      <c r="I44" s="11"/>
      <c r="J44" s="11"/>
    </row>
    <row r="45" spans="1:10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23"/>
    </row>
    <row r="46" spans="1:10" ht="15" customHeight="1" x14ac:dyDescent="0.25">
      <c r="A46" s="24" t="s">
        <v>6</v>
      </c>
      <c r="B46" s="10"/>
      <c r="C46" s="10"/>
      <c r="D46" s="10"/>
      <c r="E46" s="10"/>
      <c r="F46" s="10"/>
      <c r="G46" s="10"/>
      <c r="H46" s="10"/>
      <c r="I46" s="10"/>
      <c r="J46" s="10"/>
    </row>
    <row r="47" spans="1:10" s="51" customFormat="1" ht="45" customHeight="1" x14ac:dyDescent="0.25">
      <c r="A47" s="16" t="s">
        <v>7</v>
      </c>
      <c r="B47" s="14"/>
      <c r="C47" s="15"/>
      <c r="D47" s="15"/>
      <c r="E47" s="16" t="s">
        <v>8</v>
      </c>
      <c r="F47" s="15"/>
      <c r="G47" s="15"/>
      <c r="H47" s="16" t="s">
        <v>138</v>
      </c>
      <c r="I47" s="15"/>
      <c r="J47" s="13" t="s">
        <v>109</v>
      </c>
    </row>
    <row r="48" spans="1:10" ht="15" hidden="1" customHeight="1" x14ac:dyDescent="0.25">
      <c r="A48" s="52" t="s">
        <v>178</v>
      </c>
      <c r="B48" s="53"/>
      <c r="C48" s="53"/>
      <c r="D48" s="54"/>
      <c r="E48" s="55"/>
      <c r="F48" s="56"/>
      <c r="G48" s="57"/>
      <c r="H48" s="58"/>
      <c r="I48" s="59"/>
      <c r="J48" s="60">
        <f t="shared" ref="J48:J53" si="1">E48*H48</f>
        <v>0</v>
      </c>
    </row>
    <row r="49" spans="1:10" ht="15" customHeight="1" x14ac:dyDescent="0.25">
      <c r="A49" s="61" t="s">
        <v>185</v>
      </c>
      <c r="B49" s="18"/>
      <c r="C49" s="18"/>
      <c r="D49" s="18"/>
      <c r="E49" s="62">
        <v>1</v>
      </c>
      <c r="F49" s="18"/>
      <c r="G49" s="18"/>
      <c r="H49" s="20">
        <v>28000</v>
      </c>
      <c r="I49" s="20"/>
      <c r="J49" s="60">
        <f t="shared" si="1"/>
        <v>28000</v>
      </c>
    </row>
    <row r="50" spans="1:10" ht="15" customHeight="1" x14ac:dyDescent="0.25">
      <c r="A50" s="61" t="s">
        <v>136</v>
      </c>
      <c r="B50" s="18"/>
      <c r="C50" s="18"/>
      <c r="D50" s="18"/>
      <c r="E50" s="62">
        <v>1</v>
      </c>
      <c r="F50" s="18"/>
      <c r="G50" s="18"/>
      <c r="H50" s="20">
        <v>9000</v>
      </c>
      <c r="I50" s="20"/>
      <c r="J50" s="60">
        <f t="shared" si="1"/>
        <v>9000</v>
      </c>
    </row>
    <row r="51" spans="1:10" ht="30" customHeight="1" x14ac:dyDescent="0.25">
      <c r="A51" s="61" t="s">
        <v>186</v>
      </c>
      <c r="B51" s="18"/>
      <c r="C51" s="18"/>
      <c r="D51" s="18"/>
      <c r="E51" s="62">
        <v>2</v>
      </c>
      <c r="F51" s="18"/>
      <c r="G51" s="18"/>
      <c r="H51" s="20">
        <v>14000</v>
      </c>
      <c r="I51" s="20"/>
      <c r="J51" s="60">
        <f t="shared" si="1"/>
        <v>28000</v>
      </c>
    </row>
    <row r="52" spans="1:10" ht="15.75" hidden="1" customHeight="1" x14ac:dyDescent="0.25">
      <c r="A52" s="61" t="s">
        <v>177</v>
      </c>
      <c r="B52" s="18"/>
      <c r="C52" s="18"/>
      <c r="D52" s="18"/>
      <c r="E52" s="62">
        <v>1</v>
      </c>
      <c r="F52" s="18"/>
      <c r="G52" s="18"/>
      <c r="H52" s="20"/>
      <c r="I52" s="20"/>
      <c r="J52" s="60">
        <f t="shared" si="1"/>
        <v>0</v>
      </c>
    </row>
    <row r="53" spans="1:10" ht="18.75" customHeight="1" x14ac:dyDescent="0.25">
      <c r="A53" s="42" t="s">
        <v>137</v>
      </c>
      <c r="B53" s="63"/>
      <c r="C53" s="63"/>
      <c r="D53" s="43"/>
      <c r="E53" s="55">
        <v>1</v>
      </c>
      <c r="F53" s="56"/>
      <c r="G53" s="57"/>
      <c r="H53" s="58">
        <v>35000</v>
      </c>
      <c r="I53" s="59"/>
      <c r="J53" s="60">
        <f t="shared" si="1"/>
        <v>35000</v>
      </c>
    </row>
    <row r="54" spans="1:10" ht="15" customHeight="1" x14ac:dyDescent="0.25">
      <c r="A54" s="64" t="s">
        <v>98</v>
      </c>
      <c r="B54" s="65"/>
      <c r="C54" s="65"/>
      <c r="D54" s="66"/>
      <c r="E54" s="67"/>
      <c r="F54" s="65"/>
      <c r="G54" s="66"/>
      <c r="H54" s="68"/>
      <c r="I54" s="69"/>
      <c r="J54" s="70">
        <f>SUM(J48:J53)</f>
        <v>100000</v>
      </c>
    </row>
    <row r="55" spans="1:10" ht="15" customHeight="1" x14ac:dyDescent="0.25">
      <c r="A55" s="71"/>
      <c r="B55" s="50"/>
      <c r="C55" s="72"/>
      <c r="D55" s="50"/>
      <c r="E55" s="50"/>
      <c r="F55" s="73"/>
      <c r="G55" s="50"/>
      <c r="H55" s="50"/>
      <c r="I55" s="50"/>
      <c r="J55" s="73"/>
    </row>
    <row r="56" spans="1:10" ht="15" customHeight="1" x14ac:dyDescent="0.25">
      <c r="A56" s="11" t="s">
        <v>112</v>
      </c>
      <c r="B56" s="11"/>
      <c r="C56" s="11"/>
      <c r="D56" s="11"/>
      <c r="E56" s="3"/>
      <c r="F56" s="3"/>
      <c r="G56" s="3"/>
      <c r="H56" s="3"/>
      <c r="I56" s="3"/>
      <c r="J56" s="3"/>
    </row>
    <row r="57" spans="1:10" ht="45" customHeight="1" x14ac:dyDescent="0.25">
      <c r="A57" s="16" t="s">
        <v>125</v>
      </c>
      <c r="B57" s="14"/>
      <c r="C57" s="16" t="s">
        <v>133</v>
      </c>
      <c r="D57" s="14"/>
      <c r="E57" s="14"/>
      <c r="F57" s="16" t="s">
        <v>122</v>
      </c>
      <c r="G57" s="14"/>
      <c r="H57" s="14"/>
      <c r="I57" s="14"/>
      <c r="J57" s="13" t="s">
        <v>109</v>
      </c>
    </row>
    <row r="58" spans="1:10" ht="15" customHeight="1" x14ac:dyDescent="0.25">
      <c r="A58" s="74" t="s">
        <v>202</v>
      </c>
      <c r="B58" s="18"/>
      <c r="C58" s="18">
        <v>10</v>
      </c>
      <c r="D58" s="18"/>
      <c r="E58" s="18"/>
      <c r="F58" s="20">
        <v>2000</v>
      </c>
      <c r="G58" s="20"/>
      <c r="H58" s="20"/>
      <c r="I58" s="20"/>
      <c r="J58" s="26">
        <f>C58*F58</f>
        <v>20000</v>
      </c>
    </row>
    <row r="59" spans="1:10" ht="15" customHeight="1" x14ac:dyDescent="0.25">
      <c r="A59" s="39"/>
      <c r="B59" s="50"/>
      <c r="C59" s="50"/>
      <c r="D59" s="50"/>
      <c r="E59" s="50"/>
      <c r="F59" s="75"/>
      <c r="G59" s="50"/>
      <c r="H59" s="50"/>
      <c r="I59" s="50"/>
      <c r="J59" s="23"/>
    </row>
    <row r="60" spans="1:10" ht="15" customHeight="1" x14ac:dyDescent="0.25">
      <c r="A60" s="11" t="s">
        <v>124</v>
      </c>
      <c r="B60" s="11"/>
      <c r="C60" s="11"/>
      <c r="D60" s="11"/>
      <c r="E60" s="3"/>
      <c r="F60" s="3"/>
      <c r="G60" s="3"/>
      <c r="H60" s="3"/>
      <c r="I60" s="3"/>
      <c r="J60" s="3"/>
    </row>
    <row r="61" spans="1:10" ht="45" customHeight="1" x14ac:dyDescent="0.25">
      <c r="A61" s="16" t="s">
        <v>9</v>
      </c>
      <c r="B61" s="14"/>
      <c r="C61" s="16" t="s">
        <v>126</v>
      </c>
      <c r="D61" s="14"/>
      <c r="E61" s="14"/>
      <c r="F61" s="16" t="s">
        <v>127</v>
      </c>
      <c r="G61" s="14"/>
      <c r="H61" s="14"/>
      <c r="I61" s="14"/>
      <c r="J61" s="13" t="s">
        <v>109</v>
      </c>
    </row>
    <row r="62" spans="1:10" ht="32.25" customHeight="1" x14ac:dyDescent="0.25">
      <c r="A62" s="76" t="s">
        <v>234</v>
      </c>
      <c r="B62" s="77"/>
      <c r="C62" s="18">
        <v>2</v>
      </c>
      <c r="D62" s="18"/>
      <c r="E62" s="18"/>
      <c r="F62" s="20">
        <v>75000</v>
      </c>
      <c r="G62" s="20"/>
      <c r="H62" s="20"/>
      <c r="I62" s="20"/>
      <c r="J62" s="26">
        <f>C62*F62</f>
        <v>150000</v>
      </c>
    </row>
    <row r="63" spans="1:10" ht="15" customHeight="1" x14ac:dyDescent="0.25">
      <c r="A63" s="78" t="s">
        <v>98</v>
      </c>
      <c r="B63" s="66"/>
      <c r="C63" s="67"/>
      <c r="D63" s="65"/>
      <c r="E63" s="66"/>
      <c r="F63" s="68"/>
      <c r="G63" s="79"/>
      <c r="H63" s="79"/>
      <c r="I63" s="69"/>
      <c r="J63" s="34">
        <f>SUM(J62:J62)</f>
        <v>150000</v>
      </c>
    </row>
    <row r="64" spans="1:10" ht="15" customHeight="1" x14ac:dyDescent="0.25">
      <c r="A64" s="80"/>
      <c r="B64" s="81"/>
      <c r="C64" s="81"/>
      <c r="D64" s="81"/>
      <c r="E64" s="81"/>
      <c r="F64" s="82"/>
      <c r="G64" s="82"/>
      <c r="H64" s="82"/>
      <c r="I64" s="82"/>
      <c r="J64" s="83"/>
    </row>
    <row r="65" spans="1:13" ht="15" customHeight="1" x14ac:dyDescent="0.25">
      <c r="A65" s="80"/>
      <c r="B65" s="81"/>
      <c r="C65" s="24" t="s">
        <v>173</v>
      </c>
      <c r="D65" s="84"/>
      <c r="E65" s="84"/>
      <c r="F65" s="84"/>
      <c r="G65" s="84"/>
      <c r="H65" s="82"/>
      <c r="I65" s="82"/>
      <c r="J65" s="83"/>
    </row>
    <row r="66" spans="1:13" ht="15" customHeight="1" x14ac:dyDescent="0.25">
      <c r="A66" s="80"/>
      <c r="B66" s="81"/>
      <c r="C66" s="81"/>
      <c r="D66" s="81"/>
      <c r="E66" s="81"/>
      <c r="F66" s="82"/>
      <c r="G66" s="82"/>
      <c r="H66" s="82"/>
      <c r="I66" s="82"/>
      <c r="J66" s="83"/>
    </row>
    <row r="67" spans="1:13" ht="15" customHeight="1" x14ac:dyDescent="0.25">
      <c r="A67" s="16" t="s">
        <v>9</v>
      </c>
      <c r="B67" s="14"/>
      <c r="C67" s="16" t="s">
        <v>175</v>
      </c>
      <c r="D67" s="14"/>
      <c r="E67" s="14"/>
      <c r="F67" s="16" t="s">
        <v>176</v>
      </c>
      <c r="G67" s="14"/>
      <c r="H67" s="14"/>
      <c r="I67" s="14"/>
      <c r="J67" s="13" t="s">
        <v>109</v>
      </c>
    </row>
    <row r="68" spans="1:13" ht="15" hidden="1" customHeight="1" x14ac:dyDescent="0.25">
      <c r="A68" s="74" t="s">
        <v>174</v>
      </c>
      <c r="B68" s="18"/>
      <c r="C68" s="18">
        <v>1</v>
      </c>
      <c r="D68" s="18"/>
      <c r="E68" s="18"/>
      <c r="F68" s="20"/>
      <c r="G68" s="20"/>
      <c r="H68" s="20"/>
      <c r="I68" s="20"/>
      <c r="J68" s="26">
        <f>C68*F68</f>
        <v>0</v>
      </c>
    </row>
    <row r="69" spans="1:13" ht="15" customHeight="1" x14ac:dyDescent="0.25">
      <c r="A69" s="42" t="s">
        <v>201</v>
      </c>
      <c r="B69" s="43"/>
      <c r="C69" s="44">
        <v>2</v>
      </c>
      <c r="D69" s="45"/>
      <c r="E69" s="46"/>
      <c r="F69" s="47">
        <v>10000</v>
      </c>
      <c r="G69" s="48"/>
      <c r="H69" s="48"/>
      <c r="I69" s="49"/>
      <c r="J69" s="26">
        <f>C69*F69</f>
        <v>20000</v>
      </c>
    </row>
    <row r="70" spans="1:13" ht="15" customHeight="1" x14ac:dyDescent="0.25">
      <c r="A70" s="64" t="s">
        <v>98</v>
      </c>
      <c r="B70" s="85"/>
      <c r="C70" s="67"/>
      <c r="D70" s="65"/>
      <c r="E70" s="66"/>
      <c r="F70" s="68"/>
      <c r="G70" s="79"/>
      <c r="H70" s="79"/>
      <c r="I70" s="69"/>
      <c r="J70" s="34">
        <f>SUM(J68:J69)</f>
        <v>20000</v>
      </c>
    </row>
    <row r="71" spans="1:13" ht="15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</row>
    <row r="72" spans="1:13" ht="15" customHeight="1" x14ac:dyDescent="0.25">
      <c r="A72" s="39"/>
      <c r="B72" s="39"/>
      <c r="C72" s="11" t="s">
        <v>189</v>
      </c>
      <c r="D72" s="11"/>
      <c r="E72" s="11"/>
      <c r="F72" s="11"/>
      <c r="G72" s="11"/>
      <c r="H72" s="50"/>
      <c r="I72" s="50"/>
      <c r="J72" s="50"/>
    </row>
    <row r="73" spans="1:13" ht="15" customHeight="1" x14ac:dyDescent="0.25">
      <c r="A73" s="86"/>
      <c r="B73" s="86"/>
      <c r="C73" s="86"/>
      <c r="D73" s="86"/>
      <c r="E73" s="87"/>
      <c r="F73" s="87"/>
      <c r="G73" s="87"/>
      <c r="H73" s="87"/>
      <c r="I73" s="87"/>
      <c r="J73" s="87"/>
    </row>
    <row r="74" spans="1:13" ht="28.5" customHeight="1" x14ac:dyDescent="0.25">
      <c r="A74" s="16" t="s">
        <v>9</v>
      </c>
      <c r="B74" s="14"/>
      <c r="C74" s="16" t="s">
        <v>194</v>
      </c>
      <c r="D74" s="14"/>
      <c r="E74" s="14"/>
      <c r="F74" s="16" t="s">
        <v>195</v>
      </c>
      <c r="G74" s="14"/>
      <c r="H74" s="14"/>
      <c r="I74" s="14"/>
      <c r="J74" s="13" t="s">
        <v>109</v>
      </c>
    </row>
    <row r="75" spans="1:13" ht="15" hidden="1" customHeight="1" x14ac:dyDescent="0.25">
      <c r="A75" s="74" t="s">
        <v>191</v>
      </c>
      <c r="B75" s="18"/>
      <c r="C75" s="88">
        <v>2</v>
      </c>
      <c r="D75" s="88"/>
      <c r="E75" s="88"/>
      <c r="F75" s="89"/>
      <c r="G75" s="89"/>
      <c r="H75" s="89"/>
      <c r="I75" s="89"/>
      <c r="J75" s="26">
        <f>C75*F75</f>
        <v>0</v>
      </c>
    </row>
    <row r="76" spans="1:13" ht="15" customHeight="1" x14ac:dyDescent="0.25">
      <c r="A76" s="42" t="s">
        <v>193</v>
      </c>
      <c r="B76" s="43"/>
      <c r="C76" s="44">
        <v>1</v>
      </c>
      <c r="D76" s="45"/>
      <c r="E76" s="46"/>
      <c r="F76" s="47">
        <v>65000</v>
      </c>
      <c r="G76" s="48"/>
      <c r="H76" s="48"/>
      <c r="I76" s="49"/>
      <c r="J76" s="26">
        <f>C76*F76</f>
        <v>65000</v>
      </c>
    </row>
    <row r="77" spans="1:13" ht="15" customHeight="1" x14ac:dyDescent="0.25">
      <c r="A77" s="78" t="s">
        <v>98</v>
      </c>
      <c r="B77" s="66"/>
      <c r="C77" s="67"/>
      <c r="D77" s="65"/>
      <c r="E77" s="66"/>
      <c r="F77" s="68"/>
      <c r="G77" s="79"/>
      <c r="H77" s="79"/>
      <c r="I77" s="69"/>
      <c r="J77" s="34">
        <f>SUM(J75:J76)</f>
        <v>65000</v>
      </c>
    </row>
    <row r="78" spans="1:13" ht="15" customHeight="1" x14ac:dyDescent="0.25">
      <c r="A78" s="80"/>
      <c r="B78" s="81"/>
      <c r="C78" s="81"/>
      <c r="D78" s="81"/>
      <c r="E78" s="81"/>
      <c r="F78" s="82"/>
      <c r="G78" s="82"/>
      <c r="H78" s="82"/>
      <c r="I78" s="82"/>
      <c r="J78" s="83"/>
    </row>
    <row r="79" spans="1:13" ht="15" customHeight="1" x14ac:dyDescent="0.25">
      <c r="A79" s="80"/>
      <c r="B79" s="81"/>
      <c r="C79" s="81"/>
      <c r="D79" s="10" t="s">
        <v>10</v>
      </c>
      <c r="E79" s="10"/>
      <c r="F79" s="10"/>
      <c r="G79" s="10"/>
      <c r="H79" s="5"/>
      <c r="I79" s="5"/>
      <c r="J79" s="5"/>
      <c r="K79" s="5"/>
      <c r="L79" s="5"/>
      <c r="M79" s="5"/>
    </row>
    <row r="80" spans="1:13" ht="15" customHeight="1" x14ac:dyDescent="0.25">
      <c r="A80" s="80"/>
      <c r="B80" s="81"/>
      <c r="C80" s="81"/>
      <c r="D80" s="81"/>
      <c r="E80" s="81"/>
      <c r="F80" s="82"/>
      <c r="G80" s="82"/>
      <c r="H80" s="82"/>
      <c r="I80" s="82"/>
      <c r="J80" s="83"/>
    </row>
    <row r="81" spans="1:10" ht="15" customHeight="1" x14ac:dyDescent="0.25">
      <c r="A81" s="80"/>
      <c r="B81" s="81"/>
      <c r="C81" s="24" t="s">
        <v>190</v>
      </c>
      <c r="D81" s="24"/>
      <c r="E81" s="24"/>
      <c r="F81" s="24"/>
      <c r="G81" s="24"/>
      <c r="H81" s="24"/>
      <c r="I81" s="82"/>
      <c r="J81" s="83"/>
    </row>
    <row r="82" spans="1:10" ht="15" customHeight="1" x14ac:dyDescent="0.25">
      <c r="A82" s="86"/>
      <c r="B82" s="86"/>
      <c r="C82" s="86"/>
      <c r="D82" s="86"/>
      <c r="E82" s="87"/>
      <c r="F82" s="87"/>
      <c r="G82" s="87"/>
      <c r="H82" s="87"/>
      <c r="I82" s="87"/>
      <c r="J82" s="87"/>
    </row>
    <row r="83" spans="1:10" ht="27.75" customHeight="1" x14ac:dyDescent="0.25">
      <c r="A83" s="16" t="s">
        <v>9</v>
      </c>
      <c r="B83" s="14"/>
      <c r="C83" s="16" t="s">
        <v>194</v>
      </c>
      <c r="D83" s="14"/>
      <c r="E83" s="14"/>
      <c r="F83" s="16" t="s">
        <v>180</v>
      </c>
      <c r="G83" s="14"/>
      <c r="H83" s="14"/>
      <c r="I83" s="14"/>
      <c r="J83" s="13" t="s">
        <v>109</v>
      </c>
    </row>
    <row r="84" spans="1:10" ht="18.75" customHeight="1" x14ac:dyDescent="0.25">
      <c r="A84" s="42" t="s">
        <v>192</v>
      </c>
      <c r="B84" s="90"/>
      <c r="C84" s="88">
        <v>2</v>
      </c>
      <c r="D84" s="88"/>
      <c r="E84" s="88"/>
      <c r="F84" s="89">
        <v>25000</v>
      </c>
      <c r="G84" s="89"/>
      <c r="H84" s="89"/>
      <c r="I84" s="89"/>
      <c r="J84" s="26">
        <f>C84*F84</f>
        <v>50000</v>
      </c>
    </row>
    <row r="85" spans="1:10" ht="15" customHeight="1" x14ac:dyDescent="0.25">
      <c r="A85" s="78" t="s">
        <v>98</v>
      </c>
      <c r="B85" s="66"/>
      <c r="C85" s="67"/>
      <c r="D85" s="65"/>
      <c r="E85" s="66"/>
      <c r="F85" s="68"/>
      <c r="G85" s="79"/>
      <c r="H85" s="79"/>
      <c r="I85" s="69"/>
      <c r="J85" s="34">
        <f>SUM(J84:J84)</f>
        <v>50000</v>
      </c>
    </row>
    <row r="86" spans="1:10" ht="15" customHeight="1" x14ac:dyDescent="0.25">
      <c r="A86" s="80"/>
      <c r="B86" s="81"/>
      <c r="C86" s="81"/>
      <c r="D86" s="81"/>
      <c r="E86" s="81"/>
      <c r="F86" s="82"/>
      <c r="G86" s="82"/>
      <c r="H86" s="82"/>
      <c r="I86" s="82"/>
      <c r="J86" s="83"/>
    </row>
    <row r="87" spans="1:10" ht="15" customHeight="1" x14ac:dyDescent="0.25">
      <c r="A87" s="80"/>
      <c r="B87" s="81"/>
      <c r="C87" s="11" t="s">
        <v>188</v>
      </c>
      <c r="D87" s="11"/>
      <c r="E87" s="11"/>
      <c r="F87" s="11"/>
      <c r="G87" s="11"/>
      <c r="H87" s="11"/>
      <c r="I87" s="39"/>
    </row>
    <row r="88" spans="1:10" ht="15" customHeight="1" x14ac:dyDescent="0.25">
      <c r="A88" s="80"/>
      <c r="B88" s="81"/>
      <c r="C88" s="86"/>
      <c r="D88" s="86"/>
      <c r="E88" s="86"/>
      <c r="F88" s="86"/>
      <c r="G88" s="86"/>
      <c r="H88" s="86"/>
      <c r="I88" s="5"/>
      <c r="J88" s="5"/>
    </row>
    <row r="89" spans="1:10" ht="22.5" customHeight="1" x14ac:dyDescent="0.25">
      <c r="A89" s="16" t="s">
        <v>151</v>
      </c>
      <c r="B89" s="14"/>
      <c r="C89" s="16" t="s">
        <v>179</v>
      </c>
      <c r="D89" s="14"/>
      <c r="E89" s="14"/>
      <c r="F89" s="14"/>
      <c r="G89" s="16" t="s">
        <v>196</v>
      </c>
      <c r="H89" s="14"/>
      <c r="I89" s="14"/>
      <c r="J89" s="13" t="s">
        <v>109</v>
      </c>
    </row>
    <row r="90" spans="1:10" ht="15" customHeight="1" x14ac:dyDescent="0.25">
      <c r="A90" s="40" t="s">
        <v>100</v>
      </c>
      <c r="B90" s="91"/>
      <c r="C90" s="18">
        <v>2</v>
      </c>
      <c r="D90" s="18"/>
      <c r="E90" s="18"/>
      <c r="F90" s="18"/>
      <c r="G90" s="20">
        <v>50000</v>
      </c>
      <c r="H90" s="20"/>
      <c r="I90" s="20"/>
      <c r="J90" s="26">
        <f>C90*G90</f>
        <v>100000</v>
      </c>
    </row>
    <row r="91" spans="1:10" ht="15" customHeight="1" x14ac:dyDescent="0.25">
      <c r="A91" s="92" t="s">
        <v>98</v>
      </c>
      <c r="B91" s="32"/>
      <c r="C91" s="78"/>
      <c r="D91" s="65"/>
      <c r="E91" s="65"/>
      <c r="F91" s="66"/>
      <c r="G91" s="33"/>
      <c r="H91" s="33"/>
      <c r="I91" s="33"/>
      <c r="J91" s="93">
        <f>SUM(J90:J90)</f>
        <v>100000</v>
      </c>
    </row>
    <row r="92" spans="1:10" ht="15" customHeight="1" x14ac:dyDescent="0.25">
      <c r="A92" s="80"/>
      <c r="B92" s="81"/>
      <c r="C92" s="80"/>
      <c r="D92" s="81"/>
      <c r="E92" s="81"/>
      <c r="F92" s="81"/>
      <c r="G92" s="82"/>
      <c r="H92" s="82"/>
      <c r="I92" s="82"/>
      <c r="J92" s="94"/>
    </row>
    <row r="93" spans="1:10" ht="15" customHeight="1" x14ac:dyDescent="0.25"/>
    <row r="94" spans="1:10" ht="15" customHeight="1" x14ac:dyDescent="0.25">
      <c r="A94" s="11" t="s">
        <v>12</v>
      </c>
      <c r="B94" s="11"/>
      <c r="C94" s="11"/>
      <c r="D94" s="11"/>
      <c r="E94" s="3"/>
      <c r="F94" s="3"/>
      <c r="G94" s="3"/>
      <c r="H94" s="3"/>
      <c r="I94" s="3"/>
      <c r="J94" s="3"/>
    </row>
    <row r="95" spans="1:10" ht="30" customHeight="1" x14ac:dyDescent="0.25">
      <c r="A95" s="16" t="s">
        <v>13</v>
      </c>
      <c r="B95" s="14"/>
      <c r="C95" s="16" t="s">
        <v>14</v>
      </c>
      <c r="D95" s="14"/>
      <c r="E95" s="14"/>
      <c r="F95" s="14"/>
      <c r="G95" s="16" t="s">
        <v>132</v>
      </c>
      <c r="H95" s="14"/>
      <c r="I95" s="14"/>
      <c r="J95" s="13" t="s">
        <v>109</v>
      </c>
    </row>
    <row r="96" spans="1:10" ht="15" customHeight="1" x14ac:dyDescent="0.25">
      <c r="A96" s="40" t="s">
        <v>105</v>
      </c>
      <c r="B96" s="91"/>
      <c r="C96" s="18">
        <v>1</v>
      </c>
      <c r="D96" s="18"/>
      <c r="E96" s="18"/>
      <c r="F96" s="18"/>
      <c r="G96" s="20">
        <v>5000</v>
      </c>
      <c r="H96" s="20"/>
      <c r="I96" s="20"/>
      <c r="J96" s="26">
        <f>C96*G96</f>
        <v>5000</v>
      </c>
    </row>
    <row r="97" spans="1:10" ht="15" customHeight="1" x14ac:dyDescent="0.25">
      <c r="A97" s="40" t="s">
        <v>106</v>
      </c>
      <c r="B97" s="91"/>
      <c r="C97" s="18">
        <v>3</v>
      </c>
      <c r="D97" s="18"/>
      <c r="E97" s="18"/>
      <c r="F97" s="18"/>
      <c r="G97" s="20">
        <v>600</v>
      </c>
      <c r="H97" s="20"/>
      <c r="I97" s="20"/>
      <c r="J97" s="26">
        <f>C97*G97</f>
        <v>1800</v>
      </c>
    </row>
    <row r="98" spans="1:10" ht="15" customHeight="1" x14ac:dyDescent="0.25">
      <c r="A98" s="40" t="s">
        <v>107</v>
      </c>
      <c r="B98" s="91"/>
      <c r="C98" s="52">
        <v>4</v>
      </c>
      <c r="D98" s="53"/>
      <c r="E98" s="53"/>
      <c r="F98" s="54"/>
      <c r="G98" s="58">
        <v>1500</v>
      </c>
      <c r="H98" s="95"/>
      <c r="I98" s="59"/>
      <c r="J98" s="26">
        <f>C98*G98</f>
        <v>6000</v>
      </c>
    </row>
    <row r="99" spans="1:10" ht="15" customHeight="1" x14ac:dyDescent="0.25">
      <c r="A99" s="42" t="s">
        <v>253</v>
      </c>
      <c r="B99" s="43"/>
      <c r="C99" s="44">
        <v>1</v>
      </c>
      <c r="D99" s="45"/>
      <c r="E99" s="45"/>
      <c r="F99" s="46"/>
      <c r="G99" s="47">
        <v>8000</v>
      </c>
      <c r="H99" s="48"/>
      <c r="I99" s="49"/>
      <c r="J99" s="26">
        <f>G99*C99</f>
        <v>8000</v>
      </c>
    </row>
    <row r="100" spans="1:10" ht="15" customHeight="1" x14ac:dyDescent="0.25">
      <c r="A100" s="40" t="s">
        <v>101</v>
      </c>
      <c r="B100" s="91"/>
      <c r="C100" s="18">
        <v>1</v>
      </c>
      <c r="D100" s="18"/>
      <c r="E100" s="18"/>
      <c r="F100" s="18"/>
      <c r="G100" s="20">
        <v>10000</v>
      </c>
      <c r="H100" s="20"/>
      <c r="I100" s="20"/>
      <c r="J100" s="26">
        <f>C100*G100</f>
        <v>10000</v>
      </c>
    </row>
    <row r="101" spans="1:10" ht="15" customHeight="1" x14ac:dyDescent="0.25">
      <c r="A101" s="92" t="s">
        <v>98</v>
      </c>
      <c r="B101" s="32"/>
      <c r="C101" s="78"/>
      <c r="D101" s="65"/>
      <c r="E101" s="65"/>
      <c r="F101" s="66"/>
      <c r="G101" s="33"/>
      <c r="H101" s="33"/>
      <c r="I101" s="33"/>
      <c r="J101" s="93">
        <f>SUM(J96:J100)</f>
        <v>30800</v>
      </c>
    </row>
    <row r="102" spans="1:10" ht="15" customHeight="1" x14ac:dyDescent="0.25">
      <c r="A102" s="22"/>
      <c r="B102" s="22"/>
      <c r="C102" s="22"/>
      <c r="D102" s="22"/>
    </row>
    <row r="103" spans="1:10" ht="15" customHeight="1" x14ac:dyDescent="0.25">
      <c r="A103" s="11" t="s">
        <v>15</v>
      </c>
      <c r="B103" s="11"/>
      <c r="C103" s="11"/>
      <c r="D103" s="11"/>
      <c r="E103" s="36"/>
      <c r="F103" s="36"/>
      <c r="G103" s="36"/>
      <c r="H103" s="36"/>
      <c r="I103" s="36"/>
      <c r="J103" s="36"/>
    </row>
    <row r="104" spans="1:10" ht="15" customHeight="1" x14ac:dyDescent="0.25">
      <c r="A104" s="96"/>
      <c r="B104" s="96"/>
      <c r="C104" s="96"/>
      <c r="D104" s="96"/>
      <c r="E104" s="87"/>
      <c r="F104" s="87"/>
      <c r="G104" s="87"/>
      <c r="H104" s="87"/>
      <c r="I104" s="87"/>
      <c r="J104" s="87"/>
    </row>
    <row r="105" spans="1:10" ht="15" customHeight="1" x14ac:dyDescent="0.25">
      <c r="A105" s="76" t="s">
        <v>16</v>
      </c>
      <c r="B105" s="53"/>
      <c r="C105" s="54"/>
      <c r="D105" s="97" t="s">
        <v>17</v>
      </c>
      <c r="E105" s="98"/>
      <c r="F105" s="98"/>
      <c r="G105" s="97" t="s">
        <v>113</v>
      </c>
      <c r="H105" s="98"/>
      <c r="I105" s="98"/>
      <c r="J105" s="99" t="s">
        <v>109</v>
      </c>
    </row>
    <row r="106" spans="1:10" ht="15" customHeight="1" x14ac:dyDescent="0.25">
      <c r="A106" s="40" t="s">
        <v>130</v>
      </c>
      <c r="B106" s="53"/>
      <c r="C106" s="54"/>
      <c r="D106" s="100">
        <v>3</v>
      </c>
      <c r="E106" s="45"/>
      <c r="F106" s="46"/>
      <c r="G106" s="101">
        <v>700</v>
      </c>
      <c r="H106" s="48"/>
      <c r="I106" s="49"/>
      <c r="J106" s="60">
        <f>D106*G106</f>
        <v>2100</v>
      </c>
    </row>
    <row r="107" spans="1:10" ht="15" customHeight="1" x14ac:dyDescent="0.25">
      <c r="A107" s="67" t="s">
        <v>98</v>
      </c>
      <c r="B107" s="65"/>
      <c r="C107" s="66"/>
      <c r="D107" s="18"/>
      <c r="E107" s="18"/>
      <c r="F107" s="18"/>
      <c r="G107" s="20"/>
      <c r="H107" s="20"/>
      <c r="I107" s="20"/>
      <c r="J107" s="34">
        <f>SUM(J106:J106)</f>
        <v>2100</v>
      </c>
    </row>
    <row r="108" spans="1:10" ht="15" customHeight="1" x14ac:dyDescent="0.25">
      <c r="A108" s="22"/>
      <c r="B108" s="39"/>
      <c r="C108" s="22"/>
      <c r="D108" s="23"/>
      <c r="E108" s="23"/>
    </row>
    <row r="109" spans="1:10" ht="15" customHeight="1" x14ac:dyDescent="0.25">
      <c r="A109" s="10" t="s">
        <v>114</v>
      </c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5" customHeight="1" x14ac:dyDescent="0.25"/>
    <row r="111" spans="1:10" ht="15" customHeight="1" x14ac:dyDescent="0.25">
      <c r="A111" s="10" t="s">
        <v>21</v>
      </c>
      <c r="B111" s="10"/>
      <c r="C111" s="10"/>
      <c r="D111" s="10"/>
      <c r="E111" s="10"/>
      <c r="F111" s="3"/>
      <c r="G111" s="3"/>
      <c r="H111" s="3"/>
      <c r="I111" s="3"/>
      <c r="J111" s="3"/>
    </row>
    <row r="112" spans="1:10" ht="75" customHeight="1" x14ac:dyDescent="0.25">
      <c r="A112" s="16" t="s">
        <v>97</v>
      </c>
      <c r="B112" s="14"/>
      <c r="C112" s="16" t="s">
        <v>22</v>
      </c>
      <c r="D112" s="14"/>
      <c r="E112" s="14"/>
      <c r="F112" s="16" t="s">
        <v>123</v>
      </c>
      <c r="G112" s="14"/>
      <c r="H112" s="16" t="s">
        <v>115</v>
      </c>
      <c r="I112" s="14"/>
      <c r="J112" s="13" t="s">
        <v>109</v>
      </c>
    </row>
    <row r="113" spans="1:10" ht="15" customHeight="1" x14ac:dyDescent="0.25">
      <c r="A113" s="40" t="s">
        <v>139</v>
      </c>
      <c r="B113" s="41"/>
      <c r="C113" s="40" t="s">
        <v>142</v>
      </c>
      <c r="D113" s="102"/>
      <c r="E113" s="91"/>
      <c r="F113" s="18">
        <v>3</v>
      </c>
      <c r="G113" s="18"/>
      <c r="H113" s="103">
        <v>6990</v>
      </c>
      <c r="I113" s="20"/>
      <c r="J113" s="104">
        <f>F113*H113</f>
        <v>20970</v>
      </c>
    </row>
    <row r="114" spans="1:10" ht="15" customHeight="1" x14ac:dyDescent="0.25">
      <c r="A114" s="40" t="s">
        <v>140</v>
      </c>
      <c r="B114" s="41"/>
      <c r="C114" s="40" t="s">
        <v>143</v>
      </c>
      <c r="D114" s="102"/>
      <c r="E114" s="91"/>
      <c r="F114" s="18">
        <v>1</v>
      </c>
      <c r="G114" s="18"/>
      <c r="H114" s="20">
        <v>6990</v>
      </c>
      <c r="I114" s="20"/>
      <c r="J114" s="104">
        <f>F114*H114</f>
        <v>6990</v>
      </c>
    </row>
    <row r="115" spans="1:10" ht="15" customHeight="1" x14ac:dyDescent="0.25">
      <c r="A115" s="40" t="s">
        <v>141</v>
      </c>
      <c r="B115" s="41"/>
      <c r="C115" s="40" t="s">
        <v>146</v>
      </c>
      <c r="D115" s="102"/>
      <c r="E115" s="91"/>
      <c r="F115" s="18">
        <v>1</v>
      </c>
      <c r="G115" s="18"/>
      <c r="H115" s="20">
        <v>11557</v>
      </c>
      <c r="I115" s="20"/>
      <c r="J115" s="104">
        <f>F115*H115</f>
        <v>11557</v>
      </c>
    </row>
    <row r="116" spans="1:10" ht="15" customHeight="1" x14ac:dyDescent="0.25">
      <c r="A116" s="42" t="s">
        <v>232</v>
      </c>
      <c r="B116" s="43"/>
      <c r="C116" s="42" t="s">
        <v>240</v>
      </c>
      <c r="D116" s="63"/>
      <c r="E116" s="43"/>
      <c r="F116" s="44">
        <v>1</v>
      </c>
      <c r="G116" s="46"/>
      <c r="H116" s="47">
        <v>2000</v>
      </c>
      <c r="I116" s="49"/>
      <c r="J116" s="104">
        <f t="shared" ref="J116:J117" si="2">F116*H116</f>
        <v>2000</v>
      </c>
    </row>
    <row r="117" spans="1:10" ht="15" customHeight="1" x14ac:dyDescent="0.25">
      <c r="A117" s="42" t="s">
        <v>238</v>
      </c>
      <c r="B117" s="43"/>
      <c r="C117" s="42" t="s">
        <v>241</v>
      </c>
      <c r="D117" s="63"/>
      <c r="E117" s="43"/>
      <c r="F117" s="44">
        <v>1</v>
      </c>
      <c r="G117" s="46"/>
      <c r="H117" s="47">
        <v>2000</v>
      </c>
      <c r="I117" s="49"/>
      <c r="J117" s="104">
        <f t="shared" si="2"/>
        <v>2000</v>
      </c>
    </row>
    <row r="118" spans="1:10" ht="15" customHeight="1" x14ac:dyDescent="0.25">
      <c r="A118" s="92" t="s">
        <v>98</v>
      </c>
      <c r="B118" s="32"/>
      <c r="C118" s="18"/>
      <c r="D118" s="18"/>
      <c r="E118" s="18"/>
      <c r="F118" s="18"/>
      <c r="G118" s="18"/>
      <c r="H118" s="20"/>
      <c r="I118" s="20"/>
      <c r="J118" s="105">
        <f>SUM(J113:J117)</f>
        <v>43517</v>
      </c>
    </row>
    <row r="119" spans="1:10" ht="15" customHeight="1" x14ac:dyDescent="0.25">
      <c r="A119" s="39"/>
      <c r="B119" s="22"/>
      <c r="C119" s="22"/>
      <c r="D119" s="22"/>
      <c r="E119" s="23"/>
    </row>
    <row r="120" spans="1:10" ht="10.5" customHeight="1" x14ac:dyDescent="0.25">
      <c r="A120" s="39"/>
      <c r="B120" s="22"/>
      <c r="C120" s="106" t="s">
        <v>149</v>
      </c>
      <c r="D120" s="106"/>
      <c r="E120" s="106"/>
      <c r="F120" s="106"/>
      <c r="G120" s="106"/>
      <c r="H120" s="106"/>
    </row>
    <row r="121" spans="1:10" ht="9.75" customHeight="1" x14ac:dyDescent="0.25">
      <c r="A121" s="39"/>
      <c r="B121" s="22"/>
      <c r="C121" s="106"/>
      <c r="D121" s="106"/>
      <c r="E121" s="106"/>
      <c r="F121" s="106"/>
      <c r="G121" s="106"/>
      <c r="H121" s="106"/>
    </row>
    <row r="122" spans="1:10" ht="15" customHeight="1" x14ac:dyDescent="0.25">
      <c r="A122" s="39"/>
      <c r="B122" s="22"/>
      <c r="C122" s="22"/>
      <c r="D122" s="24" t="s">
        <v>150</v>
      </c>
      <c r="E122" s="24"/>
      <c r="F122" s="24"/>
      <c r="G122" s="24"/>
    </row>
    <row r="123" spans="1:10" ht="15" customHeight="1" x14ac:dyDescent="0.25">
      <c r="A123" s="39"/>
      <c r="B123" s="22"/>
      <c r="C123" s="22"/>
      <c r="D123" s="24" t="s">
        <v>159</v>
      </c>
      <c r="E123" s="24"/>
      <c r="F123" s="24"/>
      <c r="G123" s="24"/>
    </row>
    <row r="124" spans="1:10" ht="15" customHeight="1" x14ac:dyDescent="0.25">
      <c r="A124" s="39"/>
      <c r="B124" s="22"/>
      <c r="C124" s="22"/>
      <c r="D124" s="107"/>
      <c r="E124" s="107"/>
      <c r="F124" s="107"/>
      <c r="G124" s="107"/>
    </row>
    <row r="125" spans="1:10" ht="29.25" customHeight="1" x14ac:dyDescent="0.25">
      <c r="A125" s="16" t="s">
        <v>151</v>
      </c>
      <c r="B125" s="14"/>
      <c r="C125" s="108" t="s">
        <v>155</v>
      </c>
      <c r="D125" s="109"/>
      <c r="E125" s="109"/>
      <c r="F125" s="109"/>
      <c r="G125" s="110"/>
      <c r="H125" s="16" t="s">
        <v>152</v>
      </c>
      <c r="I125" s="14"/>
      <c r="J125" s="13" t="s">
        <v>109</v>
      </c>
    </row>
    <row r="126" spans="1:10" ht="15" customHeight="1" x14ac:dyDescent="0.25">
      <c r="A126" s="40" t="s">
        <v>156</v>
      </c>
      <c r="B126" s="41"/>
      <c r="C126" s="55">
        <v>50</v>
      </c>
      <c r="D126" s="56"/>
      <c r="E126" s="56"/>
      <c r="F126" s="56"/>
      <c r="G126" s="57"/>
      <c r="H126" s="101">
        <v>75</v>
      </c>
      <c r="I126" s="49"/>
      <c r="J126" s="104">
        <f>C126*H126</f>
        <v>3750</v>
      </c>
    </row>
    <row r="127" spans="1:10" ht="15" customHeight="1" x14ac:dyDescent="0.25">
      <c r="A127" s="92" t="s">
        <v>98</v>
      </c>
      <c r="B127" s="32"/>
      <c r="C127" s="111"/>
      <c r="D127" s="112"/>
      <c r="E127" s="112"/>
      <c r="F127" s="112"/>
      <c r="G127" s="77"/>
      <c r="H127" s="20"/>
      <c r="I127" s="20"/>
      <c r="J127" s="105">
        <f>SUM(J126:J126)</f>
        <v>3750</v>
      </c>
    </row>
    <row r="128" spans="1:10" ht="15" customHeight="1" x14ac:dyDescent="0.25">
      <c r="A128" s="39"/>
      <c r="B128" s="22"/>
      <c r="C128" s="22"/>
      <c r="D128" s="113"/>
      <c r="E128" s="113"/>
      <c r="F128" s="113"/>
      <c r="G128" s="113"/>
    </row>
    <row r="129" spans="1:10" ht="16.5" customHeight="1" x14ac:dyDescent="0.25">
      <c r="A129" s="39"/>
      <c r="B129" s="22"/>
      <c r="C129" s="22"/>
      <c r="D129" s="24" t="s">
        <v>160</v>
      </c>
      <c r="E129" s="24"/>
      <c r="F129" s="24"/>
      <c r="G129" s="24"/>
    </row>
    <row r="130" spans="1:10" ht="13.5" customHeight="1" x14ac:dyDescent="0.25">
      <c r="A130" s="39"/>
      <c r="B130" s="22"/>
      <c r="C130" s="22"/>
      <c r="D130" s="107"/>
      <c r="E130" s="107"/>
      <c r="F130" s="107"/>
      <c r="G130" s="107"/>
    </row>
    <row r="131" spans="1:10" ht="32.25" customHeight="1" x14ac:dyDescent="0.25">
      <c r="A131" s="16" t="s">
        <v>151</v>
      </c>
      <c r="B131" s="14"/>
      <c r="C131" s="108" t="s">
        <v>154</v>
      </c>
      <c r="D131" s="109"/>
      <c r="E131" s="109"/>
      <c r="F131" s="109"/>
      <c r="G131" s="110"/>
      <c r="H131" s="16" t="s">
        <v>153</v>
      </c>
      <c r="I131" s="14"/>
      <c r="J131" s="13" t="s">
        <v>109</v>
      </c>
    </row>
    <row r="132" spans="1:10" ht="15" customHeight="1" x14ac:dyDescent="0.25">
      <c r="A132" s="40" t="s">
        <v>157</v>
      </c>
      <c r="B132" s="41"/>
      <c r="C132" s="55">
        <v>200</v>
      </c>
      <c r="D132" s="56"/>
      <c r="E132" s="56"/>
      <c r="F132" s="56"/>
      <c r="G132" s="57"/>
      <c r="H132" s="114">
        <v>40</v>
      </c>
      <c r="I132" s="89"/>
      <c r="J132" s="104">
        <f>C132*H132</f>
        <v>8000</v>
      </c>
    </row>
    <row r="133" spans="1:10" ht="15" customHeight="1" x14ac:dyDescent="0.25">
      <c r="A133" s="40" t="s">
        <v>158</v>
      </c>
      <c r="B133" s="41"/>
      <c r="C133" s="55">
        <v>200</v>
      </c>
      <c r="D133" s="56"/>
      <c r="E133" s="56"/>
      <c r="F133" s="56"/>
      <c r="G133" s="57"/>
      <c r="H133" s="89">
        <v>75</v>
      </c>
      <c r="I133" s="89"/>
      <c r="J133" s="104">
        <f>C133*H133</f>
        <v>15000</v>
      </c>
    </row>
    <row r="134" spans="1:10" ht="15" customHeight="1" x14ac:dyDescent="0.25">
      <c r="A134" s="92" t="s">
        <v>98</v>
      </c>
      <c r="B134" s="32"/>
      <c r="C134" s="111"/>
      <c r="D134" s="112"/>
      <c r="E134" s="112"/>
      <c r="F134" s="112"/>
      <c r="G134" s="77"/>
      <c r="H134" s="20"/>
      <c r="I134" s="20"/>
      <c r="J134" s="105">
        <f>SUM(J132:J133)</f>
        <v>23000</v>
      </c>
    </row>
    <row r="135" spans="1:10" ht="14.25" customHeight="1" x14ac:dyDescent="0.25">
      <c r="A135" s="39"/>
      <c r="B135" s="22"/>
      <c r="C135" s="22"/>
      <c r="D135" s="113"/>
      <c r="E135" s="113"/>
      <c r="F135" s="113"/>
      <c r="G135" s="113"/>
    </row>
    <row r="136" spans="1:10" ht="27.75" customHeight="1" x14ac:dyDescent="0.25">
      <c r="A136" s="39"/>
      <c r="B136" s="22"/>
      <c r="C136" s="22"/>
      <c r="D136" s="12" t="s">
        <v>245</v>
      </c>
      <c r="E136" s="12"/>
      <c r="F136" s="12"/>
      <c r="G136" s="12"/>
      <c r="H136" s="12"/>
    </row>
    <row r="137" spans="1:10" ht="46.5" customHeight="1" x14ac:dyDescent="0.25">
      <c r="A137" s="16" t="s">
        <v>151</v>
      </c>
      <c r="B137" s="14"/>
      <c r="C137" s="16" t="s">
        <v>246</v>
      </c>
      <c r="D137" s="16"/>
      <c r="E137" s="16" t="s">
        <v>247</v>
      </c>
      <c r="F137" s="16"/>
      <c r="G137" s="16"/>
      <c r="H137" s="16" t="s">
        <v>248</v>
      </c>
      <c r="I137" s="14"/>
      <c r="J137" s="13" t="s">
        <v>109</v>
      </c>
    </row>
    <row r="138" spans="1:10" ht="15" customHeight="1" x14ac:dyDescent="0.25">
      <c r="A138" s="42" t="s">
        <v>250</v>
      </c>
      <c r="B138" s="43"/>
      <c r="C138" s="16">
        <v>30</v>
      </c>
      <c r="D138" s="16"/>
      <c r="E138" s="109">
        <v>1.5</v>
      </c>
      <c r="F138" s="109"/>
      <c r="G138" s="110"/>
      <c r="H138" s="115">
        <v>700</v>
      </c>
      <c r="I138" s="116"/>
      <c r="J138" s="104">
        <f>C138*E138*H138</f>
        <v>31500</v>
      </c>
    </row>
    <row r="139" spans="1:10" ht="14.25" customHeight="1" x14ac:dyDescent="0.25">
      <c r="A139" s="42" t="s">
        <v>249</v>
      </c>
      <c r="B139" s="43"/>
      <c r="C139" s="16">
        <v>4</v>
      </c>
      <c r="D139" s="16"/>
      <c r="E139" s="16">
        <v>3</v>
      </c>
      <c r="F139" s="16"/>
      <c r="G139" s="16"/>
      <c r="H139" s="115">
        <v>3000</v>
      </c>
      <c r="I139" s="116"/>
      <c r="J139" s="104">
        <f>C139*E139*H139</f>
        <v>36000</v>
      </c>
    </row>
    <row r="140" spans="1:10" ht="15" customHeight="1" x14ac:dyDescent="0.25">
      <c r="A140" s="92" t="s">
        <v>98</v>
      </c>
      <c r="B140" s="32"/>
      <c r="C140" s="111"/>
      <c r="D140" s="112"/>
      <c r="E140" s="112"/>
      <c r="F140" s="112"/>
      <c r="G140" s="77"/>
      <c r="H140" s="20"/>
      <c r="I140" s="20"/>
      <c r="J140" s="105">
        <f>SUM(J138:J139)</f>
        <v>67500</v>
      </c>
    </row>
    <row r="141" spans="1:10" ht="15" customHeight="1" x14ac:dyDescent="0.25">
      <c r="A141" s="39"/>
      <c r="B141" s="22"/>
      <c r="C141" s="22"/>
      <c r="D141" s="113"/>
      <c r="E141" s="113"/>
      <c r="F141" s="113"/>
      <c r="G141" s="113"/>
    </row>
    <row r="142" spans="1:10" ht="15" customHeight="1" x14ac:dyDescent="0.25">
      <c r="A142" s="39"/>
      <c r="B142" s="22"/>
      <c r="C142" s="22"/>
      <c r="D142" s="24" t="s">
        <v>163</v>
      </c>
      <c r="E142" s="24"/>
      <c r="F142" s="24"/>
      <c r="G142" s="24"/>
    </row>
    <row r="143" spans="1:10" ht="15" customHeight="1" x14ac:dyDescent="0.25">
      <c r="A143" s="39"/>
      <c r="B143" s="22"/>
      <c r="C143" s="22"/>
      <c r="D143" s="107"/>
      <c r="E143" s="107"/>
      <c r="F143" s="107"/>
      <c r="G143" s="107"/>
    </row>
    <row r="144" spans="1:10" ht="26.25" customHeight="1" x14ac:dyDescent="0.25">
      <c r="A144" s="16" t="s">
        <v>151</v>
      </c>
      <c r="B144" s="14"/>
      <c r="C144" s="108" t="s">
        <v>161</v>
      </c>
      <c r="D144" s="109"/>
      <c r="E144" s="109"/>
      <c r="F144" s="109"/>
      <c r="G144" s="110"/>
      <c r="H144" s="16" t="s">
        <v>162</v>
      </c>
      <c r="I144" s="14"/>
      <c r="J144" s="13" t="s">
        <v>109</v>
      </c>
    </row>
    <row r="145" spans="1:10" ht="15" customHeight="1" x14ac:dyDescent="0.25">
      <c r="A145" s="42" t="s">
        <v>144</v>
      </c>
      <c r="B145" s="43"/>
      <c r="C145" s="115">
        <v>1</v>
      </c>
      <c r="D145" s="117"/>
      <c r="E145" s="117"/>
      <c r="F145" s="117"/>
      <c r="G145" s="116"/>
      <c r="H145" s="115">
        <v>750</v>
      </c>
      <c r="I145" s="116"/>
      <c r="J145" s="104">
        <f>C145*H145</f>
        <v>750</v>
      </c>
    </row>
    <row r="146" spans="1:10" ht="14.25" customHeight="1" x14ac:dyDescent="0.25">
      <c r="A146" s="42" t="s">
        <v>145</v>
      </c>
      <c r="B146" s="43"/>
      <c r="C146" s="115">
        <v>1</v>
      </c>
      <c r="D146" s="117"/>
      <c r="E146" s="117"/>
      <c r="F146" s="117"/>
      <c r="G146" s="116"/>
      <c r="H146" s="115">
        <v>750</v>
      </c>
      <c r="I146" s="116"/>
      <c r="J146" s="104">
        <f>C146*H146</f>
        <v>750</v>
      </c>
    </row>
    <row r="147" spans="1:10" ht="15" customHeight="1" x14ac:dyDescent="0.25">
      <c r="A147" s="118" t="s">
        <v>99</v>
      </c>
      <c r="B147" s="90"/>
      <c r="C147" s="55">
        <v>4</v>
      </c>
      <c r="D147" s="56"/>
      <c r="E147" s="56"/>
      <c r="F147" s="56"/>
      <c r="G147" s="57"/>
      <c r="H147" s="115">
        <v>750</v>
      </c>
      <c r="I147" s="116"/>
      <c r="J147" s="104">
        <f>C147*H147</f>
        <v>3000</v>
      </c>
    </row>
    <row r="148" spans="1:10" ht="15" customHeight="1" x14ac:dyDescent="0.25">
      <c r="A148" s="42" t="s">
        <v>148</v>
      </c>
      <c r="B148" s="43"/>
      <c r="C148" s="55">
        <v>3</v>
      </c>
      <c r="D148" s="56"/>
      <c r="E148" s="56"/>
      <c r="F148" s="56"/>
      <c r="G148" s="57"/>
      <c r="H148" s="115">
        <v>750</v>
      </c>
      <c r="I148" s="116"/>
      <c r="J148" s="104">
        <f>C148*H148</f>
        <v>2250</v>
      </c>
    </row>
    <row r="149" spans="1:10" ht="15" customHeight="1" x14ac:dyDescent="0.25">
      <c r="A149" s="119" t="s">
        <v>214</v>
      </c>
      <c r="B149" s="120"/>
      <c r="C149" s="55">
        <v>2</v>
      </c>
      <c r="D149" s="56"/>
      <c r="E149" s="56"/>
      <c r="F149" s="56"/>
      <c r="G149" s="57"/>
      <c r="H149" s="121"/>
      <c r="I149" s="122">
        <v>750</v>
      </c>
      <c r="J149" s="104">
        <f>I149*C149</f>
        <v>1500</v>
      </c>
    </row>
    <row r="150" spans="1:10" ht="15" customHeight="1" x14ac:dyDescent="0.25">
      <c r="A150" s="92" t="s">
        <v>98</v>
      </c>
      <c r="B150" s="32"/>
      <c r="C150" s="111"/>
      <c r="D150" s="112"/>
      <c r="E150" s="112"/>
      <c r="F150" s="112"/>
      <c r="G150" s="77"/>
      <c r="H150" s="20"/>
      <c r="I150" s="20"/>
      <c r="J150" s="105">
        <f>SUM(J145:J149)</f>
        <v>8250</v>
      </c>
    </row>
    <row r="151" spans="1:10" ht="15" customHeight="1" x14ac:dyDescent="0.25">
      <c r="A151" s="39"/>
      <c r="B151" s="22"/>
      <c r="C151" s="22"/>
      <c r="D151" s="22"/>
      <c r="E151" s="23"/>
    </row>
    <row r="152" spans="1:10" ht="15" customHeight="1" x14ac:dyDescent="0.25">
      <c r="A152" s="39"/>
      <c r="B152" s="22"/>
      <c r="C152" s="24" t="s">
        <v>164</v>
      </c>
      <c r="D152" s="24"/>
      <c r="E152" s="24"/>
      <c r="F152" s="24"/>
      <c r="G152" s="24"/>
      <c r="H152" s="24"/>
    </row>
    <row r="153" spans="1:10" ht="15" customHeight="1" x14ac:dyDescent="0.25">
      <c r="A153" s="39"/>
      <c r="B153" s="22"/>
      <c r="C153" s="22"/>
      <c r="D153" s="22"/>
      <c r="E153" s="23"/>
    </row>
    <row r="154" spans="1:10" ht="15" customHeight="1" x14ac:dyDescent="0.25">
      <c r="A154" s="16" t="s">
        <v>151</v>
      </c>
      <c r="B154" s="14"/>
      <c r="C154" s="16" t="s">
        <v>165</v>
      </c>
      <c r="D154" s="14"/>
      <c r="E154" s="14"/>
      <c r="F154" s="16" t="s">
        <v>166</v>
      </c>
      <c r="G154" s="14"/>
      <c r="H154" s="16" t="s">
        <v>167</v>
      </c>
      <c r="I154" s="14"/>
      <c r="J154" s="13" t="s">
        <v>109</v>
      </c>
    </row>
    <row r="155" spans="1:10" ht="15" customHeight="1" x14ac:dyDescent="0.25">
      <c r="A155" s="42" t="s">
        <v>144</v>
      </c>
      <c r="B155" s="43"/>
      <c r="C155" s="115">
        <v>1</v>
      </c>
      <c r="D155" s="117"/>
      <c r="E155" s="116"/>
      <c r="F155" s="115">
        <v>3000</v>
      </c>
      <c r="G155" s="116"/>
      <c r="H155" s="115">
        <v>10</v>
      </c>
      <c r="I155" s="116"/>
      <c r="J155" s="104">
        <f>F155*H155</f>
        <v>30000</v>
      </c>
    </row>
    <row r="156" spans="1:10" ht="15" customHeight="1" x14ac:dyDescent="0.25">
      <c r="A156" s="42" t="s">
        <v>145</v>
      </c>
      <c r="B156" s="43"/>
      <c r="C156" s="40">
        <v>1</v>
      </c>
      <c r="D156" s="102"/>
      <c r="E156" s="91"/>
      <c r="F156" s="52">
        <v>3000</v>
      </c>
      <c r="G156" s="54"/>
      <c r="H156" s="115">
        <v>10</v>
      </c>
      <c r="I156" s="116"/>
      <c r="J156" s="104">
        <f>F156*H156</f>
        <v>30000</v>
      </c>
    </row>
    <row r="157" spans="1:10" ht="15" customHeight="1" x14ac:dyDescent="0.25">
      <c r="A157" s="118" t="s">
        <v>99</v>
      </c>
      <c r="B157" s="90"/>
      <c r="C157" s="40">
        <v>5</v>
      </c>
      <c r="D157" s="102"/>
      <c r="E157" s="91"/>
      <c r="F157" s="52">
        <v>3000</v>
      </c>
      <c r="G157" s="54"/>
      <c r="H157" s="115">
        <v>10</v>
      </c>
      <c r="I157" s="116"/>
      <c r="J157" s="104">
        <f>F157*H157</f>
        <v>30000</v>
      </c>
    </row>
    <row r="158" spans="1:10" ht="15" customHeight="1" x14ac:dyDescent="0.25">
      <c r="A158" s="42" t="s">
        <v>148</v>
      </c>
      <c r="B158" s="43"/>
      <c r="C158" s="40">
        <v>2</v>
      </c>
      <c r="D158" s="102"/>
      <c r="E158" s="91"/>
      <c r="F158" s="52">
        <v>3000</v>
      </c>
      <c r="G158" s="54"/>
      <c r="H158" s="115">
        <v>10</v>
      </c>
      <c r="I158" s="116"/>
      <c r="J158" s="104">
        <f>F158*H158</f>
        <v>30000</v>
      </c>
    </row>
    <row r="159" spans="1:10" ht="15" customHeight="1" x14ac:dyDescent="0.25">
      <c r="A159" s="42" t="s">
        <v>214</v>
      </c>
      <c r="B159" s="43"/>
      <c r="C159" s="55">
        <v>1</v>
      </c>
      <c r="D159" s="56"/>
      <c r="E159" s="57"/>
      <c r="F159" s="52">
        <v>3000</v>
      </c>
      <c r="G159" s="54"/>
      <c r="H159" s="115">
        <v>10</v>
      </c>
      <c r="I159" s="116"/>
      <c r="J159" s="104">
        <f>F159*H159</f>
        <v>30000</v>
      </c>
    </row>
    <row r="160" spans="1:10" ht="15" customHeight="1" x14ac:dyDescent="0.25">
      <c r="A160" s="92" t="s">
        <v>98</v>
      </c>
      <c r="B160" s="32"/>
      <c r="C160" s="18"/>
      <c r="D160" s="18"/>
      <c r="E160" s="18"/>
      <c r="F160" s="18"/>
      <c r="G160" s="18"/>
      <c r="H160" s="20"/>
      <c r="I160" s="20"/>
      <c r="J160" s="105">
        <f>SUM(J155:J159)</f>
        <v>150000</v>
      </c>
    </row>
    <row r="161" spans="1:10" ht="15" customHeight="1" x14ac:dyDescent="0.25">
      <c r="A161" s="39"/>
      <c r="B161" s="22"/>
      <c r="C161" s="22"/>
      <c r="D161" s="22"/>
      <c r="E161" s="23"/>
    </row>
    <row r="162" spans="1:10" ht="15" customHeight="1" x14ac:dyDescent="0.25">
      <c r="A162" s="39"/>
      <c r="B162" s="39"/>
      <c r="C162" s="50"/>
      <c r="D162" s="39"/>
      <c r="E162" s="50"/>
      <c r="F162" s="50"/>
      <c r="G162" s="50"/>
      <c r="H162" s="50"/>
      <c r="I162" s="50"/>
      <c r="J162" s="123"/>
    </row>
    <row r="163" spans="1:10" x14ac:dyDescent="0.25">
      <c r="A163" s="10" t="s">
        <v>23</v>
      </c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30" customHeight="1" x14ac:dyDescent="0.25">
      <c r="A164" s="13" t="s">
        <v>9</v>
      </c>
      <c r="B164" s="108" t="s">
        <v>128</v>
      </c>
      <c r="C164" s="110"/>
      <c r="D164" s="16" t="s">
        <v>172</v>
      </c>
      <c r="E164" s="14"/>
      <c r="F164" s="14"/>
      <c r="G164" s="14"/>
      <c r="H164" s="14"/>
      <c r="I164" s="14"/>
      <c r="J164" s="13" t="s">
        <v>109</v>
      </c>
    </row>
    <row r="165" spans="1:10" ht="46.5" customHeight="1" x14ac:dyDescent="0.25">
      <c r="A165" s="124" t="s">
        <v>236</v>
      </c>
      <c r="B165" s="44">
        <v>3</v>
      </c>
      <c r="C165" s="46"/>
      <c r="D165" s="125">
        <v>6000</v>
      </c>
      <c r="E165" s="125"/>
      <c r="F165" s="125"/>
      <c r="G165" s="125"/>
      <c r="H165" s="125"/>
      <c r="I165" s="125"/>
      <c r="J165" s="126">
        <f>B165*D165</f>
        <v>18000</v>
      </c>
    </row>
    <row r="166" spans="1:10" ht="15" customHeight="1" x14ac:dyDescent="0.25">
      <c r="A166" s="127" t="s">
        <v>98</v>
      </c>
      <c r="B166" s="128"/>
      <c r="C166" s="85"/>
      <c r="D166" s="111"/>
      <c r="E166" s="112"/>
      <c r="F166" s="112"/>
      <c r="G166" s="112"/>
      <c r="H166" s="112"/>
      <c r="I166" s="77"/>
      <c r="J166" s="34">
        <f>J165</f>
        <v>18000</v>
      </c>
    </row>
    <row r="167" spans="1:10" ht="15" customHeight="1" x14ac:dyDescent="0.25">
      <c r="A167" s="22"/>
      <c r="B167" s="23"/>
      <c r="C167" s="23"/>
    </row>
    <row r="168" spans="1:10" ht="15" customHeight="1" x14ac:dyDescent="0.25">
      <c r="A168" s="22"/>
      <c r="B168" s="23"/>
      <c r="C168" s="23"/>
    </row>
    <row r="169" spans="1:10" ht="15" customHeight="1" x14ac:dyDescent="0.25">
      <c r="A169" s="129"/>
      <c r="B169" s="129"/>
      <c r="C169" s="39"/>
      <c r="D169" s="39"/>
      <c r="E169" s="39"/>
      <c r="F169" s="113"/>
      <c r="G169" s="113"/>
      <c r="H169" s="113"/>
      <c r="I169" s="113"/>
      <c r="J169" s="83"/>
    </row>
    <row r="170" spans="1:10" ht="15" customHeight="1" x14ac:dyDescent="0.25">
      <c r="A170" s="22"/>
      <c r="B170" s="23"/>
      <c r="C170" s="24" t="s">
        <v>197</v>
      </c>
      <c r="D170" s="24"/>
      <c r="E170" s="24"/>
      <c r="F170" s="24"/>
      <c r="G170" s="24"/>
      <c r="H170" s="24"/>
    </row>
    <row r="171" spans="1:10" ht="15" customHeight="1" x14ac:dyDescent="0.25">
      <c r="A171" s="22"/>
      <c r="B171" s="23"/>
      <c r="C171" s="23"/>
    </row>
    <row r="172" spans="1:10" ht="15" customHeight="1" x14ac:dyDescent="0.25">
      <c r="A172" s="16" t="s">
        <v>151</v>
      </c>
      <c r="B172" s="14"/>
      <c r="C172" s="108" t="s">
        <v>212</v>
      </c>
      <c r="D172" s="130"/>
      <c r="E172" s="131"/>
      <c r="F172" s="16" t="s">
        <v>170</v>
      </c>
      <c r="G172" s="14"/>
      <c r="H172" s="16" t="s">
        <v>171</v>
      </c>
      <c r="I172" s="14"/>
      <c r="J172" s="13" t="s">
        <v>109</v>
      </c>
    </row>
    <row r="173" spans="1:10" ht="15" customHeight="1" x14ac:dyDescent="0.25">
      <c r="A173" s="42" t="s">
        <v>169</v>
      </c>
      <c r="B173" s="43"/>
      <c r="C173" s="115">
        <v>8000</v>
      </c>
      <c r="D173" s="117"/>
      <c r="E173" s="116"/>
      <c r="F173" s="115">
        <v>12</v>
      </c>
      <c r="G173" s="116"/>
      <c r="H173" s="115">
        <v>1.3</v>
      </c>
      <c r="I173" s="116"/>
      <c r="J173" s="104">
        <f>(C173*H173)*F173</f>
        <v>124800</v>
      </c>
    </row>
    <row r="174" spans="1:10" ht="15" customHeight="1" x14ac:dyDescent="0.25">
      <c r="A174" s="64" t="s">
        <v>168</v>
      </c>
      <c r="B174" s="132"/>
      <c r="C174" s="40"/>
      <c r="D174" s="102"/>
      <c r="E174" s="91"/>
      <c r="F174" s="52"/>
      <c r="G174" s="54"/>
      <c r="H174" s="115"/>
      <c r="I174" s="116"/>
      <c r="J174" s="105">
        <f>J173</f>
        <v>124800</v>
      </c>
    </row>
    <row r="175" spans="1:10" ht="15" customHeight="1" x14ac:dyDescent="0.25">
      <c r="A175" s="22"/>
      <c r="B175" s="23"/>
      <c r="C175" s="23"/>
    </row>
    <row r="176" spans="1:10" ht="15" customHeight="1" x14ac:dyDescent="0.25">
      <c r="A176" s="22"/>
      <c r="B176" s="23"/>
      <c r="C176" s="23"/>
    </row>
    <row r="177" spans="1:10" ht="15" customHeight="1" x14ac:dyDescent="0.25">
      <c r="A177" s="22"/>
      <c r="B177" s="23"/>
      <c r="C177" s="133" t="s">
        <v>205</v>
      </c>
      <c r="D177" s="133"/>
      <c r="E177" s="133"/>
      <c r="F177" s="133"/>
      <c r="G177" s="133"/>
      <c r="H177" s="133"/>
    </row>
    <row r="178" spans="1:10" ht="15" customHeight="1" x14ac:dyDescent="0.25">
      <c r="A178" s="22"/>
      <c r="B178" s="23"/>
      <c r="C178" s="23"/>
    </row>
    <row r="179" spans="1:10" ht="31.5" customHeight="1" x14ac:dyDescent="0.25">
      <c r="A179" s="134" t="s">
        <v>203</v>
      </c>
      <c r="B179" s="131"/>
      <c r="C179" s="135" t="s">
        <v>206</v>
      </c>
      <c r="D179" s="136"/>
      <c r="E179" s="136"/>
      <c r="F179" s="136"/>
      <c r="G179" s="137"/>
      <c r="H179" s="108" t="s">
        <v>207</v>
      </c>
      <c r="I179" s="110"/>
      <c r="J179" s="138" t="s">
        <v>109</v>
      </c>
    </row>
    <row r="180" spans="1:10" ht="15" customHeight="1" x14ac:dyDescent="0.25">
      <c r="A180" s="118" t="s">
        <v>204</v>
      </c>
      <c r="B180" s="90"/>
      <c r="C180" s="29">
        <v>15000</v>
      </c>
      <c r="D180" s="139"/>
      <c r="E180" s="139"/>
      <c r="F180" s="139"/>
      <c r="G180" s="30"/>
      <c r="H180" s="44">
        <v>1</v>
      </c>
      <c r="I180" s="46"/>
      <c r="J180" s="26">
        <f>C180*H180</f>
        <v>15000</v>
      </c>
    </row>
    <row r="181" spans="1:10" ht="15" customHeight="1" x14ac:dyDescent="0.25">
      <c r="A181" s="118" t="s">
        <v>168</v>
      </c>
      <c r="B181" s="90"/>
      <c r="C181" s="29"/>
      <c r="D181" s="139"/>
      <c r="E181" s="139"/>
      <c r="F181" s="139"/>
      <c r="G181" s="30"/>
      <c r="H181" s="44"/>
      <c r="I181" s="46"/>
      <c r="J181" s="34">
        <f>J180</f>
        <v>15000</v>
      </c>
    </row>
    <row r="182" spans="1:10" ht="15" customHeight="1" x14ac:dyDescent="0.25">
      <c r="A182" s="50"/>
      <c r="B182" s="50"/>
      <c r="C182" s="50"/>
      <c r="D182" s="50"/>
      <c r="E182" s="75"/>
      <c r="F182" s="50"/>
      <c r="G182" s="50"/>
      <c r="H182" s="50"/>
      <c r="I182" s="50"/>
      <c r="J182" s="23"/>
    </row>
    <row r="183" spans="1:10" ht="15" customHeight="1" x14ac:dyDescent="0.25">
      <c r="A183" s="9"/>
      <c r="B183" s="9"/>
      <c r="C183" s="140" t="s">
        <v>25</v>
      </c>
      <c r="D183" s="140"/>
      <c r="E183" s="140"/>
      <c r="F183" s="140"/>
      <c r="G183" s="140"/>
      <c r="H183" s="140"/>
      <c r="I183" s="9"/>
      <c r="J183" s="9"/>
    </row>
    <row r="184" spans="1:10" ht="15" customHeight="1" x14ac:dyDescent="0.25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</row>
    <row r="185" spans="1:10" ht="15" customHeight="1" x14ac:dyDescent="0.25">
      <c r="A185" s="76" t="s">
        <v>24</v>
      </c>
      <c r="B185" s="53"/>
      <c r="C185" s="54"/>
      <c r="D185" s="97" t="s">
        <v>26</v>
      </c>
      <c r="E185" s="98"/>
      <c r="F185" s="98"/>
      <c r="G185" s="97" t="s">
        <v>27</v>
      </c>
      <c r="H185" s="98"/>
      <c r="I185" s="98"/>
      <c r="J185" s="99" t="s">
        <v>109</v>
      </c>
    </row>
    <row r="186" spans="1:10" ht="15" customHeight="1" x14ac:dyDescent="0.25">
      <c r="A186" s="40" t="s">
        <v>96</v>
      </c>
      <c r="B186" s="53"/>
      <c r="C186" s="54"/>
      <c r="D186" s="74">
        <v>4</v>
      </c>
      <c r="E186" s="18"/>
      <c r="F186" s="18"/>
      <c r="G186" s="37">
        <v>15000</v>
      </c>
      <c r="H186" s="20"/>
      <c r="I186" s="20"/>
      <c r="J186" s="38">
        <f t="shared" ref="J186:J191" si="3">D186*G186</f>
        <v>60000</v>
      </c>
    </row>
    <row r="187" spans="1:10" ht="15" customHeight="1" x14ac:dyDescent="0.25">
      <c r="A187" s="42" t="s">
        <v>182</v>
      </c>
      <c r="B187" s="63"/>
      <c r="C187" s="43"/>
      <c r="D187" s="55">
        <v>2</v>
      </c>
      <c r="E187" s="56"/>
      <c r="F187" s="57"/>
      <c r="G187" s="142">
        <v>40000</v>
      </c>
      <c r="H187" s="143"/>
      <c r="I187" s="144"/>
      <c r="J187" s="38">
        <f t="shared" si="3"/>
        <v>80000</v>
      </c>
    </row>
    <row r="188" spans="1:10" x14ac:dyDescent="0.25">
      <c r="A188" s="42" t="s">
        <v>183</v>
      </c>
      <c r="B188" s="63"/>
      <c r="C188" s="43"/>
      <c r="D188" s="55">
        <v>3</v>
      </c>
      <c r="E188" s="56"/>
      <c r="F188" s="57"/>
      <c r="G188" s="142">
        <v>10000</v>
      </c>
      <c r="H188" s="143"/>
      <c r="I188" s="144"/>
      <c r="J188" s="38">
        <f t="shared" si="3"/>
        <v>30000</v>
      </c>
    </row>
    <row r="189" spans="1:10" x14ac:dyDescent="0.25">
      <c r="A189" s="42" t="s">
        <v>184</v>
      </c>
      <c r="B189" s="63"/>
      <c r="C189" s="43"/>
      <c r="D189" s="55">
        <v>2</v>
      </c>
      <c r="E189" s="56"/>
      <c r="F189" s="57"/>
      <c r="G189" s="142">
        <v>15000</v>
      </c>
      <c r="H189" s="143"/>
      <c r="I189" s="144"/>
      <c r="J189" s="38">
        <f t="shared" si="3"/>
        <v>30000</v>
      </c>
    </row>
    <row r="190" spans="1:10" x14ac:dyDescent="0.25">
      <c r="A190" s="42" t="s">
        <v>213</v>
      </c>
      <c r="B190" s="63"/>
      <c r="C190" s="43"/>
      <c r="D190" s="55">
        <v>1</v>
      </c>
      <c r="E190" s="56"/>
      <c r="F190" s="57"/>
      <c r="G190" s="142">
        <v>35000</v>
      </c>
      <c r="H190" s="143"/>
      <c r="I190" s="144"/>
      <c r="J190" s="38">
        <f t="shared" si="3"/>
        <v>35000</v>
      </c>
    </row>
    <row r="191" spans="1:10" x14ac:dyDescent="0.25">
      <c r="A191" s="42" t="s">
        <v>208</v>
      </c>
      <c r="B191" s="63"/>
      <c r="C191" s="43"/>
      <c r="D191" s="55">
        <v>3</v>
      </c>
      <c r="E191" s="56"/>
      <c r="F191" s="57"/>
      <c r="G191" s="142">
        <v>10000</v>
      </c>
      <c r="H191" s="143"/>
      <c r="I191" s="144"/>
      <c r="J191" s="145">
        <f t="shared" si="3"/>
        <v>30000</v>
      </c>
    </row>
    <row r="192" spans="1:10" ht="19.5" customHeight="1" x14ac:dyDescent="0.25">
      <c r="A192" s="64" t="s">
        <v>168</v>
      </c>
      <c r="B192" s="146"/>
      <c r="C192" s="132"/>
      <c r="D192" s="55"/>
      <c r="E192" s="56"/>
      <c r="F192" s="57"/>
      <c r="G192" s="142"/>
      <c r="H192" s="143"/>
      <c r="I192" s="144"/>
      <c r="J192" s="93">
        <f>SUM(J186:J191)</f>
        <v>265000</v>
      </c>
    </row>
    <row r="193" spans="1:10" ht="15" customHeight="1" x14ac:dyDescent="0.25">
      <c r="A193" s="39"/>
      <c r="B193" s="50"/>
      <c r="C193" s="50"/>
      <c r="D193" s="39"/>
      <c r="E193" s="50"/>
      <c r="F193" s="50"/>
      <c r="G193" s="123"/>
      <c r="H193" s="50"/>
      <c r="I193" s="50"/>
      <c r="J193" s="147"/>
    </row>
    <row r="194" spans="1:10" ht="15" customHeight="1" x14ac:dyDescent="0.25">
      <c r="A194" s="39"/>
      <c r="B194" s="50"/>
      <c r="C194" s="50"/>
      <c r="D194" s="39"/>
      <c r="E194" s="50"/>
      <c r="F194" s="50"/>
      <c r="G194" s="123"/>
      <c r="H194" s="50"/>
      <c r="I194" s="50"/>
      <c r="J194" s="147"/>
    </row>
    <row r="195" spans="1:10" ht="15" customHeight="1" x14ac:dyDescent="0.25">
      <c r="A195" s="9"/>
      <c r="B195" s="9"/>
      <c r="C195" s="140" t="s">
        <v>199</v>
      </c>
      <c r="D195" s="140"/>
      <c r="E195" s="140"/>
      <c r="F195" s="140"/>
      <c r="G195" s="140"/>
      <c r="H195" s="140"/>
      <c r="I195" s="9"/>
      <c r="J195" s="9"/>
    </row>
    <row r="196" spans="1:10" ht="15" customHeight="1" x14ac:dyDescent="0.25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</row>
    <row r="197" spans="1:10" ht="17.25" customHeight="1" x14ac:dyDescent="0.25">
      <c r="A197" s="76" t="s">
        <v>24</v>
      </c>
      <c r="B197" s="53"/>
      <c r="C197" s="54"/>
      <c r="D197" s="97" t="s">
        <v>26</v>
      </c>
      <c r="E197" s="98"/>
      <c r="F197" s="98"/>
      <c r="G197" s="97" t="s">
        <v>27</v>
      </c>
      <c r="H197" s="98"/>
      <c r="I197" s="98"/>
      <c r="J197" s="99" t="s">
        <v>109</v>
      </c>
    </row>
    <row r="198" spans="1:10" ht="15" customHeight="1" x14ac:dyDescent="0.25">
      <c r="A198" s="40" t="s">
        <v>200</v>
      </c>
      <c r="B198" s="53"/>
      <c r="C198" s="54"/>
      <c r="D198" s="74">
        <v>1</v>
      </c>
      <c r="E198" s="18"/>
      <c r="F198" s="18"/>
      <c r="G198" s="37">
        <v>60000</v>
      </c>
      <c r="H198" s="20"/>
      <c r="I198" s="20"/>
      <c r="J198" s="38">
        <f>D198*G198</f>
        <v>60000</v>
      </c>
    </row>
    <row r="199" spans="1:10" ht="15" customHeight="1" x14ac:dyDescent="0.25">
      <c r="A199" s="42" t="s">
        <v>233</v>
      </c>
      <c r="B199" s="63"/>
      <c r="C199" s="43"/>
      <c r="D199" s="55">
        <v>1</v>
      </c>
      <c r="E199" s="56"/>
      <c r="F199" s="57"/>
      <c r="G199" s="142">
        <v>20000</v>
      </c>
      <c r="H199" s="143"/>
      <c r="I199" s="144"/>
      <c r="J199" s="38">
        <f>G199</f>
        <v>20000</v>
      </c>
    </row>
    <row r="200" spans="1:10" ht="15" customHeight="1" x14ac:dyDescent="0.25">
      <c r="A200" s="64" t="s">
        <v>168</v>
      </c>
      <c r="B200" s="146"/>
      <c r="C200" s="132"/>
      <c r="D200" s="55"/>
      <c r="E200" s="56"/>
      <c r="F200" s="57"/>
      <c r="G200" s="142"/>
      <c r="H200" s="143"/>
      <c r="I200" s="144"/>
      <c r="J200" s="93">
        <f>SUM(J198:J199)</f>
        <v>80000</v>
      </c>
    </row>
    <row r="201" spans="1:10" ht="15" customHeight="1" x14ac:dyDescent="0.25">
      <c r="A201" s="39"/>
      <c r="B201" s="50"/>
      <c r="C201" s="50"/>
      <c r="D201" s="39"/>
      <c r="E201" s="50"/>
      <c r="F201" s="50"/>
      <c r="G201" s="123"/>
      <c r="H201" s="50"/>
      <c r="I201" s="50"/>
      <c r="J201" s="147"/>
    </row>
    <row r="202" spans="1:10" ht="15" customHeight="1" x14ac:dyDescent="0.25">
      <c r="A202" s="39"/>
      <c r="B202" s="50"/>
      <c r="C202" s="50"/>
      <c r="D202" s="39"/>
      <c r="E202" s="50"/>
      <c r="F202" s="50"/>
      <c r="G202" s="123"/>
      <c r="H202" s="50"/>
      <c r="I202" s="50"/>
      <c r="J202" s="147"/>
    </row>
    <row r="203" spans="1:10" ht="15" customHeight="1" x14ac:dyDescent="0.25">
      <c r="A203" s="140" t="s">
        <v>31</v>
      </c>
      <c r="B203" s="140"/>
      <c r="C203" s="140"/>
      <c r="D203" s="140"/>
      <c r="E203" s="140"/>
      <c r="F203" s="140"/>
      <c r="G203" s="140"/>
      <c r="H203" s="140"/>
      <c r="I203" s="140"/>
      <c r="J203" s="140"/>
    </row>
    <row r="204" spans="1:10" ht="15" customHeight="1" x14ac:dyDescent="0.25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</row>
    <row r="205" spans="1:10" ht="44.25" customHeight="1" x14ac:dyDescent="0.25">
      <c r="A205" s="16" t="s">
        <v>28</v>
      </c>
      <c r="B205" s="14"/>
      <c r="C205" s="138" t="s">
        <v>29</v>
      </c>
      <c r="D205" s="16" t="s">
        <v>116</v>
      </c>
      <c r="E205" s="14"/>
      <c r="F205" s="16" t="s">
        <v>117</v>
      </c>
      <c r="G205" s="14"/>
      <c r="H205" s="16" t="s">
        <v>30</v>
      </c>
      <c r="I205" s="15"/>
      <c r="J205" s="13" t="s">
        <v>109</v>
      </c>
    </row>
    <row r="206" spans="1:10" ht="15" customHeight="1" x14ac:dyDescent="0.25">
      <c r="A206" s="74" t="s">
        <v>32</v>
      </c>
      <c r="B206" s="18"/>
      <c r="C206" s="148" t="s">
        <v>33</v>
      </c>
      <c r="D206" s="74">
        <v>10</v>
      </c>
      <c r="E206" s="18"/>
      <c r="F206" s="74">
        <v>2</v>
      </c>
      <c r="G206" s="18"/>
      <c r="H206" s="149">
        <v>65</v>
      </c>
      <c r="I206" s="59"/>
      <c r="J206" s="38">
        <f t="shared" ref="J206:J237" si="4">D206*F206*H206</f>
        <v>1300</v>
      </c>
    </row>
    <row r="207" spans="1:10" ht="15" customHeight="1" x14ac:dyDescent="0.25">
      <c r="A207" s="74" t="s">
        <v>34</v>
      </c>
      <c r="B207" s="18"/>
      <c r="C207" s="148" t="s">
        <v>33</v>
      </c>
      <c r="D207" s="74">
        <v>10</v>
      </c>
      <c r="E207" s="18"/>
      <c r="F207" s="74">
        <v>1</v>
      </c>
      <c r="G207" s="18"/>
      <c r="H207" s="149">
        <v>350</v>
      </c>
      <c r="I207" s="59"/>
      <c r="J207" s="38">
        <f t="shared" si="4"/>
        <v>3500</v>
      </c>
    </row>
    <row r="208" spans="1:10" ht="15" customHeight="1" x14ac:dyDescent="0.25">
      <c r="A208" s="74" t="s">
        <v>35</v>
      </c>
      <c r="B208" s="18"/>
      <c r="C208" s="148" t="s">
        <v>33</v>
      </c>
      <c r="D208" s="74">
        <v>10</v>
      </c>
      <c r="E208" s="18"/>
      <c r="F208" s="74">
        <v>12</v>
      </c>
      <c r="G208" s="18"/>
      <c r="H208" s="149">
        <v>500</v>
      </c>
      <c r="I208" s="59"/>
      <c r="J208" s="38">
        <f t="shared" si="4"/>
        <v>60000</v>
      </c>
    </row>
    <row r="209" spans="1:10" ht="15" customHeight="1" x14ac:dyDescent="0.25">
      <c r="A209" s="74" t="s">
        <v>36</v>
      </c>
      <c r="B209" s="18"/>
      <c r="C209" s="148" t="s">
        <v>37</v>
      </c>
      <c r="D209" s="74">
        <v>10</v>
      </c>
      <c r="E209" s="18"/>
      <c r="F209" s="74">
        <v>12</v>
      </c>
      <c r="G209" s="18"/>
      <c r="H209" s="149">
        <v>100</v>
      </c>
      <c r="I209" s="59"/>
      <c r="J209" s="38">
        <f t="shared" si="4"/>
        <v>12000</v>
      </c>
    </row>
    <row r="210" spans="1:10" ht="15" customHeight="1" x14ac:dyDescent="0.25">
      <c r="A210" s="74" t="s">
        <v>38</v>
      </c>
      <c r="B210" s="18"/>
      <c r="C210" s="148" t="s">
        <v>37</v>
      </c>
      <c r="D210" s="74">
        <v>10</v>
      </c>
      <c r="E210" s="18"/>
      <c r="F210" s="74">
        <v>12</v>
      </c>
      <c r="G210" s="18"/>
      <c r="H210" s="149">
        <v>100</v>
      </c>
      <c r="I210" s="59"/>
      <c r="J210" s="38">
        <f t="shared" si="4"/>
        <v>12000</v>
      </c>
    </row>
    <row r="211" spans="1:10" ht="15" customHeight="1" x14ac:dyDescent="0.25">
      <c r="A211" s="74" t="s">
        <v>39</v>
      </c>
      <c r="B211" s="18"/>
      <c r="C211" s="148" t="s">
        <v>33</v>
      </c>
      <c r="D211" s="74">
        <v>10</v>
      </c>
      <c r="E211" s="18"/>
      <c r="F211" s="74">
        <v>6</v>
      </c>
      <c r="G211" s="18"/>
      <c r="H211" s="149">
        <v>100</v>
      </c>
      <c r="I211" s="59"/>
      <c r="J211" s="38">
        <f t="shared" si="4"/>
        <v>6000</v>
      </c>
    </row>
    <row r="212" spans="1:10" ht="15" customHeight="1" x14ac:dyDescent="0.25">
      <c r="A212" s="74" t="s">
        <v>40</v>
      </c>
      <c r="B212" s="18"/>
      <c r="C212" s="148" t="s">
        <v>33</v>
      </c>
      <c r="D212" s="74">
        <v>10</v>
      </c>
      <c r="E212" s="18"/>
      <c r="F212" s="74">
        <v>2</v>
      </c>
      <c r="G212" s="18"/>
      <c r="H212" s="149">
        <v>160</v>
      </c>
      <c r="I212" s="59"/>
      <c r="J212" s="38">
        <f t="shared" si="4"/>
        <v>3200</v>
      </c>
    </row>
    <row r="213" spans="1:10" ht="15" customHeight="1" x14ac:dyDescent="0.25">
      <c r="A213" s="74" t="s">
        <v>41</v>
      </c>
      <c r="B213" s="18"/>
      <c r="C213" s="148" t="s">
        <v>33</v>
      </c>
      <c r="D213" s="74">
        <v>10</v>
      </c>
      <c r="E213" s="18"/>
      <c r="F213" s="74">
        <v>2</v>
      </c>
      <c r="G213" s="18"/>
      <c r="H213" s="149">
        <v>250</v>
      </c>
      <c r="I213" s="59"/>
      <c r="J213" s="38">
        <f t="shared" si="4"/>
        <v>5000</v>
      </c>
    </row>
    <row r="214" spans="1:10" ht="15" customHeight="1" x14ac:dyDescent="0.25">
      <c r="A214" s="74" t="s">
        <v>42</v>
      </c>
      <c r="B214" s="18"/>
      <c r="C214" s="148" t="s">
        <v>37</v>
      </c>
      <c r="D214" s="74">
        <v>10</v>
      </c>
      <c r="E214" s="18"/>
      <c r="F214" s="74">
        <v>12</v>
      </c>
      <c r="G214" s="18"/>
      <c r="H214" s="149">
        <v>100</v>
      </c>
      <c r="I214" s="59"/>
      <c r="J214" s="38">
        <f t="shared" si="4"/>
        <v>12000</v>
      </c>
    </row>
    <row r="215" spans="1:10" ht="15" customHeight="1" x14ac:dyDescent="0.25">
      <c r="A215" s="74" t="s">
        <v>43</v>
      </c>
      <c r="B215" s="18"/>
      <c r="C215" s="148" t="s">
        <v>37</v>
      </c>
      <c r="D215" s="74">
        <v>10</v>
      </c>
      <c r="E215" s="18"/>
      <c r="F215" s="74">
        <v>12</v>
      </c>
      <c r="G215" s="18"/>
      <c r="H215" s="149">
        <v>200</v>
      </c>
      <c r="I215" s="59"/>
      <c r="J215" s="38">
        <f t="shared" si="4"/>
        <v>24000</v>
      </c>
    </row>
    <row r="216" spans="1:10" ht="15" customHeight="1" x14ac:dyDescent="0.25">
      <c r="A216" s="74" t="s">
        <v>46</v>
      </c>
      <c r="B216" s="18"/>
      <c r="C216" s="148" t="s">
        <v>33</v>
      </c>
      <c r="D216" s="74">
        <v>10</v>
      </c>
      <c r="E216" s="18"/>
      <c r="F216" s="74">
        <v>2</v>
      </c>
      <c r="G216" s="18"/>
      <c r="H216" s="149">
        <v>200</v>
      </c>
      <c r="I216" s="59"/>
      <c r="J216" s="38">
        <f t="shared" si="4"/>
        <v>4000</v>
      </c>
    </row>
    <row r="217" spans="1:10" ht="15" customHeight="1" x14ac:dyDescent="0.25">
      <c r="A217" s="74" t="s">
        <v>45</v>
      </c>
      <c r="B217" s="18"/>
      <c r="C217" s="148" t="s">
        <v>33</v>
      </c>
      <c r="D217" s="74">
        <v>10</v>
      </c>
      <c r="E217" s="18"/>
      <c r="F217" s="74">
        <v>2</v>
      </c>
      <c r="G217" s="18"/>
      <c r="H217" s="149">
        <v>250</v>
      </c>
      <c r="I217" s="59"/>
      <c r="J217" s="38">
        <f t="shared" si="4"/>
        <v>5000</v>
      </c>
    </row>
    <row r="218" spans="1:10" ht="15" customHeight="1" x14ac:dyDescent="0.25">
      <c r="A218" s="74" t="s">
        <v>44</v>
      </c>
      <c r="B218" s="18"/>
      <c r="C218" s="148" t="s">
        <v>33</v>
      </c>
      <c r="D218" s="74">
        <v>10</v>
      </c>
      <c r="E218" s="18"/>
      <c r="F218" s="74">
        <v>2</v>
      </c>
      <c r="G218" s="18"/>
      <c r="H218" s="149">
        <v>100</v>
      </c>
      <c r="I218" s="59"/>
      <c r="J218" s="38">
        <f t="shared" si="4"/>
        <v>2000</v>
      </c>
    </row>
    <row r="219" spans="1:10" ht="15" customHeight="1" x14ac:dyDescent="0.25">
      <c r="A219" s="74" t="s">
        <v>86</v>
      </c>
      <c r="B219" s="18"/>
      <c r="C219" s="148" t="s">
        <v>33</v>
      </c>
      <c r="D219" s="74">
        <v>10</v>
      </c>
      <c r="E219" s="18"/>
      <c r="F219" s="74">
        <v>2</v>
      </c>
      <c r="G219" s="18"/>
      <c r="H219" s="149">
        <v>100</v>
      </c>
      <c r="I219" s="59"/>
      <c r="J219" s="38">
        <f t="shared" si="4"/>
        <v>2000</v>
      </c>
    </row>
    <row r="220" spans="1:10" ht="15" customHeight="1" x14ac:dyDescent="0.25">
      <c r="A220" s="74" t="s">
        <v>47</v>
      </c>
      <c r="B220" s="18"/>
      <c r="C220" s="148" t="s">
        <v>33</v>
      </c>
      <c r="D220" s="74">
        <v>10</v>
      </c>
      <c r="E220" s="18"/>
      <c r="F220" s="74">
        <v>3</v>
      </c>
      <c r="G220" s="18"/>
      <c r="H220" s="149">
        <v>80</v>
      </c>
      <c r="I220" s="59"/>
      <c r="J220" s="38">
        <f t="shared" si="4"/>
        <v>2400</v>
      </c>
    </row>
    <row r="221" spans="1:10" ht="15" customHeight="1" x14ac:dyDescent="0.25">
      <c r="A221" s="74" t="s">
        <v>48</v>
      </c>
      <c r="B221" s="18"/>
      <c r="C221" s="148" t="s">
        <v>33</v>
      </c>
      <c r="D221" s="74">
        <v>10</v>
      </c>
      <c r="E221" s="18"/>
      <c r="F221" s="74">
        <v>3</v>
      </c>
      <c r="G221" s="18"/>
      <c r="H221" s="149">
        <v>250</v>
      </c>
      <c r="I221" s="59"/>
      <c r="J221" s="38">
        <f t="shared" si="4"/>
        <v>7500</v>
      </c>
    </row>
    <row r="222" spans="1:10" ht="15" customHeight="1" x14ac:dyDescent="0.25">
      <c r="A222" s="74" t="s">
        <v>49</v>
      </c>
      <c r="B222" s="18"/>
      <c r="C222" s="148" t="s">
        <v>33</v>
      </c>
      <c r="D222" s="74">
        <v>10</v>
      </c>
      <c r="E222" s="18"/>
      <c r="F222" s="74">
        <v>2</v>
      </c>
      <c r="G222" s="18"/>
      <c r="H222" s="149">
        <v>500</v>
      </c>
      <c r="I222" s="59"/>
      <c r="J222" s="38">
        <f t="shared" si="4"/>
        <v>10000</v>
      </c>
    </row>
    <row r="223" spans="1:10" ht="15" customHeight="1" x14ac:dyDescent="0.25">
      <c r="A223" s="74" t="s">
        <v>50</v>
      </c>
      <c r="B223" s="18"/>
      <c r="C223" s="148" t="s">
        <v>33</v>
      </c>
      <c r="D223" s="74">
        <v>10</v>
      </c>
      <c r="E223" s="18"/>
      <c r="F223" s="74">
        <v>1</v>
      </c>
      <c r="G223" s="18"/>
      <c r="H223" s="149">
        <v>500</v>
      </c>
      <c r="I223" s="59"/>
      <c r="J223" s="38">
        <f t="shared" si="4"/>
        <v>5000</v>
      </c>
    </row>
    <row r="224" spans="1:10" ht="15" customHeight="1" x14ac:dyDescent="0.25">
      <c r="A224" s="74" t="s">
        <v>51</v>
      </c>
      <c r="B224" s="18"/>
      <c r="C224" s="148" t="s">
        <v>33</v>
      </c>
      <c r="D224" s="74">
        <v>10</v>
      </c>
      <c r="E224" s="18"/>
      <c r="F224" s="74">
        <v>1</v>
      </c>
      <c r="G224" s="18"/>
      <c r="H224" s="149">
        <v>1000</v>
      </c>
      <c r="I224" s="59"/>
      <c r="J224" s="38">
        <f t="shared" si="4"/>
        <v>10000</v>
      </c>
    </row>
    <row r="225" spans="1:10" ht="15" customHeight="1" x14ac:dyDescent="0.25">
      <c r="A225" s="74" t="s">
        <v>104</v>
      </c>
      <c r="B225" s="18"/>
      <c r="C225" s="148" t="s">
        <v>33</v>
      </c>
      <c r="D225" s="74">
        <v>5</v>
      </c>
      <c r="E225" s="18"/>
      <c r="F225" s="74">
        <v>1</v>
      </c>
      <c r="G225" s="18"/>
      <c r="H225" s="149">
        <v>1000</v>
      </c>
      <c r="I225" s="59"/>
      <c r="J225" s="38">
        <f t="shared" si="4"/>
        <v>5000</v>
      </c>
    </row>
    <row r="226" spans="1:10" ht="15" customHeight="1" x14ac:dyDescent="0.25">
      <c r="A226" s="74" t="s">
        <v>52</v>
      </c>
      <c r="B226" s="18"/>
      <c r="C226" s="148" t="s">
        <v>33</v>
      </c>
      <c r="D226" s="74">
        <v>10</v>
      </c>
      <c r="E226" s="18"/>
      <c r="F226" s="74">
        <v>2</v>
      </c>
      <c r="G226" s="18"/>
      <c r="H226" s="149">
        <v>100</v>
      </c>
      <c r="I226" s="59"/>
      <c r="J226" s="38">
        <f t="shared" si="4"/>
        <v>2000</v>
      </c>
    </row>
    <row r="227" spans="1:10" ht="15" customHeight="1" x14ac:dyDescent="0.25">
      <c r="A227" s="74" t="s">
        <v>53</v>
      </c>
      <c r="B227" s="18"/>
      <c r="C227" s="148" t="s">
        <v>33</v>
      </c>
      <c r="D227" s="74">
        <v>10</v>
      </c>
      <c r="E227" s="18"/>
      <c r="F227" s="74">
        <v>2</v>
      </c>
      <c r="G227" s="18"/>
      <c r="H227" s="149">
        <v>80</v>
      </c>
      <c r="I227" s="59"/>
      <c r="J227" s="38">
        <f t="shared" si="4"/>
        <v>1600</v>
      </c>
    </row>
    <row r="228" spans="1:10" ht="15" customHeight="1" x14ac:dyDescent="0.25">
      <c r="A228" s="74" t="s">
        <v>54</v>
      </c>
      <c r="B228" s="18"/>
      <c r="C228" s="148" t="s">
        <v>33</v>
      </c>
      <c r="D228" s="74">
        <v>10</v>
      </c>
      <c r="E228" s="18"/>
      <c r="F228" s="74">
        <v>2</v>
      </c>
      <c r="G228" s="18"/>
      <c r="H228" s="149">
        <v>50</v>
      </c>
      <c r="I228" s="59"/>
      <c r="J228" s="38">
        <f t="shared" si="4"/>
        <v>1000</v>
      </c>
    </row>
    <row r="229" spans="1:10" ht="15" customHeight="1" x14ac:dyDescent="0.25">
      <c r="A229" s="74" t="s">
        <v>55</v>
      </c>
      <c r="B229" s="18"/>
      <c r="C229" s="148" t="s">
        <v>33</v>
      </c>
      <c r="D229" s="74">
        <v>10</v>
      </c>
      <c r="E229" s="18"/>
      <c r="F229" s="74">
        <v>6</v>
      </c>
      <c r="G229" s="18"/>
      <c r="H229" s="149">
        <v>200</v>
      </c>
      <c r="I229" s="59"/>
      <c r="J229" s="38">
        <f t="shared" si="4"/>
        <v>12000</v>
      </c>
    </row>
    <row r="230" spans="1:10" ht="15" customHeight="1" x14ac:dyDescent="0.25">
      <c r="A230" s="74" t="s">
        <v>56</v>
      </c>
      <c r="B230" s="18"/>
      <c r="C230" s="148" t="s">
        <v>33</v>
      </c>
      <c r="D230" s="74">
        <v>10</v>
      </c>
      <c r="E230" s="18"/>
      <c r="F230" s="74">
        <v>4</v>
      </c>
      <c r="G230" s="18"/>
      <c r="H230" s="149">
        <v>300</v>
      </c>
      <c r="I230" s="59"/>
      <c r="J230" s="38">
        <f t="shared" si="4"/>
        <v>12000</v>
      </c>
    </row>
    <row r="231" spans="1:10" ht="15" customHeight="1" x14ac:dyDescent="0.25">
      <c r="A231" s="74" t="s">
        <v>102</v>
      </c>
      <c r="B231" s="18"/>
      <c r="C231" s="148" t="s">
        <v>33</v>
      </c>
      <c r="D231" s="74">
        <v>10</v>
      </c>
      <c r="E231" s="18"/>
      <c r="F231" s="74">
        <v>6</v>
      </c>
      <c r="G231" s="18"/>
      <c r="H231" s="149">
        <v>600</v>
      </c>
      <c r="I231" s="59"/>
      <c r="J231" s="38">
        <f t="shared" si="4"/>
        <v>36000</v>
      </c>
    </row>
    <row r="232" spans="1:10" ht="15" customHeight="1" x14ac:dyDescent="0.25">
      <c r="A232" s="74" t="s">
        <v>103</v>
      </c>
      <c r="B232" s="18"/>
      <c r="C232" s="148" t="s">
        <v>33</v>
      </c>
      <c r="D232" s="74">
        <v>10</v>
      </c>
      <c r="E232" s="18"/>
      <c r="F232" s="74">
        <v>6</v>
      </c>
      <c r="G232" s="18"/>
      <c r="H232" s="149">
        <v>300</v>
      </c>
      <c r="I232" s="59"/>
      <c r="J232" s="38">
        <f t="shared" si="4"/>
        <v>18000</v>
      </c>
    </row>
    <row r="233" spans="1:10" ht="15" customHeight="1" x14ac:dyDescent="0.25">
      <c r="A233" s="74" t="s">
        <v>57</v>
      </c>
      <c r="B233" s="18"/>
      <c r="C233" s="148" t="s">
        <v>33</v>
      </c>
      <c r="D233" s="74">
        <v>10</v>
      </c>
      <c r="E233" s="18"/>
      <c r="F233" s="74">
        <v>6</v>
      </c>
      <c r="G233" s="18"/>
      <c r="H233" s="149">
        <v>50</v>
      </c>
      <c r="I233" s="59"/>
      <c r="J233" s="38">
        <f t="shared" si="4"/>
        <v>3000</v>
      </c>
    </row>
    <row r="234" spans="1:10" ht="15" customHeight="1" x14ac:dyDescent="0.25">
      <c r="A234" s="74" t="s">
        <v>58</v>
      </c>
      <c r="B234" s="18"/>
      <c r="C234" s="148" t="s">
        <v>33</v>
      </c>
      <c r="D234" s="74">
        <v>10</v>
      </c>
      <c r="E234" s="18"/>
      <c r="F234" s="74">
        <v>2</v>
      </c>
      <c r="G234" s="18"/>
      <c r="H234" s="149">
        <v>200</v>
      </c>
      <c r="I234" s="59"/>
      <c r="J234" s="38">
        <f t="shared" si="4"/>
        <v>4000</v>
      </c>
    </row>
    <row r="235" spans="1:10" ht="15" customHeight="1" x14ac:dyDescent="0.25">
      <c r="A235" s="74" t="s">
        <v>59</v>
      </c>
      <c r="B235" s="18"/>
      <c r="C235" s="148" t="s">
        <v>33</v>
      </c>
      <c r="D235" s="74">
        <v>10</v>
      </c>
      <c r="E235" s="18"/>
      <c r="F235" s="74">
        <v>1</v>
      </c>
      <c r="G235" s="18"/>
      <c r="H235" s="149">
        <v>50</v>
      </c>
      <c r="I235" s="59"/>
      <c r="J235" s="38">
        <f t="shared" si="4"/>
        <v>500</v>
      </c>
    </row>
    <row r="236" spans="1:10" ht="15" customHeight="1" x14ac:dyDescent="0.25">
      <c r="A236" s="74" t="s">
        <v>60</v>
      </c>
      <c r="B236" s="18"/>
      <c r="C236" s="148" t="s">
        <v>33</v>
      </c>
      <c r="D236" s="74">
        <v>10</v>
      </c>
      <c r="E236" s="18"/>
      <c r="F236" s="74">
        <v>25</v>
      </c>
      <c r="G236" s="18"/>
      <c r="H236" s="149">
        <v>50</v>
      </c>
      <c r="I236" s="59"/>
      <c r="J236" s="38">
        <f t="shared" si="4"/>
        <v>12500</v>
      </c>
    </row>
    <row r="237" spans="1:10" ht="15" customHeight="1" x14ac:dyDescent="0.25">
      <c r="A237" s="74" t="s">
        <v>61</v>
      </c>
      <c r="B237" s="18"/>
      <c r="C237" s="148" t="s">
        <v>33</v>
      </c>
      <c r="D237" s="74">
        <v>10</v>
      </c>
      <c r="E237" s="18"/>
      <c r="F237" s="74">
        <v>3</v>
      </c>
      <c r="G237" s="18"/>
      <c r="H237" s="149">
        <v>50</v>
      </c>
      <c r="I237" s="59"/>
      <c r="J237" s="38">
        <f t="shared" si="4"/>
        <v>1500</v>
      </c>
    </row>
    <row r="238" spans="1:10" ht="15" customHeight="1" x14ac:dyDescent="0.25">
      <c r="A238" s="74" t="s">
        <v>62</v>
      </c>
      <c r="B238" s="18"/>
      <c r="C238" s="148" t="s">
        <v>33</v>
      </c>
      <c r="D238" s="74">
        <v>10</v>
      </c>
      <c r="E238" s="18"/>
      <c r="F238" s="74">
        <v>10</v>
      </c>
      <c r="G238" s="18"/>
      <c r="H238" s="149">
        <v>60</v>
      </c>
      <c r="I238" s="59"/>
      <c r="J238" s="38">
        <f t="shared" ref="J238:J261" si="5">D238*F238*H238</f>
        <v>6000</v>
      </c>
    </row>
    <row r="239" spans="1:10" ht="15" customHeight="1" x14ac:dyDescent="0.25">
      <c r="A239" s="61" t="s">
        <v>209</v>
      </c>
      <c r="B239" s="61"/>
      <c r="C239" s="148" t="s">
        <v>33</v>
      </c>
      <c r="D239" s="40">
        <v>2</v>
      </c>
      <c r="E239" s="91"/>
      <c r="F239" s="40">
        <v>2</v>
      </c>
      <c r="G239" s="91"/>
      <c r="H239" s="149">
        <v>900</v>
      </c>
      <c r="I239" s="150"/>
      <c r="J239" s="38">
        <f t="shared" si="5"/>
        <v>3600</v>
      </c>
    </row>
    <row r="240" spans="1:10" ht="15" customHeight="1" x14ac:dyDescent="0.25">
      <c r="A240" s="74" t="s">
        <v>63</v>
      </c>
      <c r="B240" s="18"/>
      <c r="C240" s="148" t="s">
        <v>33</v>
      </c>
      <c r="D240" s="74">
        <v>10</v>
      </c>
      <c r="E240" s="18"/>
      <c r="F240" s="74">
        <v>2</v>
      </c>
      <c r="G240" s="18"/>
      <c r="H240" s="149">
        <v>50</v>
      </c>
      <c r="I240" s="59"/>
      <c r="J240" s="38">
        <f t="shared" si="5"/>
        <v>1000</v>
      </c>
    </row>
    <row r="241" spans="1:10" ht="15" customHeight="1" x14ac:dyDescent="0.25">
      <c r="A241" s="74" t="s">
        <v>64</v>
      </c>
      <c r="B241" s="18"/>
      <c r="C241" s="148" t="s">
        <v>33</v>
      </c>
      <c r="D241" s="74">
        <v>10</v>
      </c>
      <c r="E241" s="18"/>
      <c r="F241" s="74">
        <v>12</v>
      </c>
      <c r="G241" s="18"/>
      <c r="H241" s="149">
        <v>40</v>
      </c>
      <c r="I241" s="59"/>
      <c r="J241" s="38">
        <f>D241*F241*H241</f>
        <v>4800</v>
      </c>
    </row>
    <row r="242" spans="1:10" ht="15" customHeight="1" x14ac:dyDescent="0.25">
      <c r="A242" s="74" t="s">
        <v>65</v>
      </c>
      <c r="B242" s="18"/>
      <c r="C242" s="148" t="s">
        <v>33</v>
      </c>
      <c r="D242" s="74">
        <v>10</v>
      </c>
      <c r="E242" s="18"/>
      <c r="F242" s="74">
        <v>2</v>
      </c>
      <c r="G242" s="18"/>
      <c r="H242" s="149">
        <v>30</v>
      </c>
      <c r="I242" s="59"/>
      <c r="J242" s="38">
        <f t="shared" si="5"/>
        <v>600</v>
      </c>
    </row>
    <row r="243" spans="1:10" ht="15" customHeight="1" x14ac:dyDescent="0.25">
      <c r="A243" s="74" t="s">
        <v>66</v>
      </c>
      <c r="B243" s="18"/>
      <c r="C243" s="148" t="s">
        <v>33</v>
      </c>
      <c r="D243" s="74">
        <v>10</v>
      </c>
      <c r="E243" s="18"/>
      <c r="F243" s="74">
        <v>12</v>
      </c>
      <c r="G243" s="18"/>
      <c r="H243" s="149">
        <v>15</v>
      </c>
      <c r="I243" s="59"/>
      <c r="J243" s="38">
        <f t="shared" si="5"/>
        <v>1800</v>
      </c>
    </row>
    <row r="244" spans="1:10" ht="15" customHeight="1" x14ac:dyDescent="0.25">
      <c r="A244" s="74" t="s">
        <v>67</v>
      </c>
      <c r="B244" s="18"/>
      <c r="C244" s="148" t="s">
        <v>33</v>
      </c>
      <c r="D244" s="74">
        <v>10</v>
      </c>
      <c r="E244" s="18"/>
      <c r="F244" s="74">
        <v>5</v>
      </c>
      <c r="G244" s="18"/>
      <c r="H244" s="149">
        <v>30</v>
      </c>
      <c r="I244" s="59"/>
      <c r="J244" s="38">
        <f t="shared" si="5"/>
        <v>1500</v>
      </c>
    </row>
    <row r="245" spans="1:10" ht="15" customHeight="1" x14ac:dyDescent="0.25">
      <c r="A245" s="74" t="s">
        <v>68</v>
      </c>
      <c r="B245" s="18"/>
      <c r="C245" s="148" t="s">
        <v>33</v>
      </c>
      <c r="D245" s="74">
        <v>10</v>
      </c>
      <c r="E245" s="18"/>
      <c r="F245" s="74">
        <v>3</v>
      </c>
      <c r="G245" s="18"/>
      <c r="H245" s="149">
        <v>50</v>
      </c>
      <c r="I245" s="59"/>
      <c r="J245" s="38">
        <f t="shared" si="5"/>
        <v>1500</v>
      </c>
    </row>
    <row r="246" spans="1:10" ht="15" customHeight="1" x14ac:dyDescent="0.25">
      <c r="A246" s="74" t="s">
        <v>69</v>
      </c>
      <c r="B246" s="18"/>
      <c r="C246" s="148" t="s">
        <v>37</v>
      </c>
      <c r="D246" s="74">
        <v>10</v>
      </c>
      <c r="E246" s="18"/>
      <c r="F246" s="74">
        <v>5</v>
      </c>
      <c r="G246" s="18"/>
      <c r="H246" s="149">
        <v>100</v>
      </c>
      <c r="I246" s="59"/>
      <c r="J246" s="38">
        <f t="shared" si="5"/>
        <v>5000</v>
      </c>
    </row>
    <row r="247" spans="1:10" ht="15" customHeight="1" x14ac:dyDescent="0.25">
      <c r="A247" s="74" t="s">
        <v>70</v>
      </c>
      <c r="B247" s="18"/>
      <c r="C247" s="148" t="s">
        <v>33</v>
      </c>
      <c r="D247" s="74">
        <v>10</v>
      </c>
      <c r="E247" s="18"/>
      <c r="F247" s="74">
        <v>1</v>
      </c>
      <c r="G247" s="18"/>
      <c r="H247" s="149">
        <v>200</v>
      </c>
      <c r="I247" s="59"/>
      <c r="J247" s="38">
        <f t="shared" si="5"/>
        <v>2000</v>
      </c>
    </row>
    <row r="248" spans="1:10" ht="15" customHeight="1" x14ac:dyDescent="0.25">
      <c r="A248" s="74" t="s">
        <v>71</v>
      </c>
      <c r="B248" s="18"/>
      <c r="C248" s="148" t="s">
        <v>33</v>
      </c>
      <c r="D248" s="74">
        <v>10</v>
      </c>
      <c r="E248" s="18"/>
      <c r="F248" s="74">
        <v>1</v>
      </c>
      <c r="G248" s="18"/>
      <c r="H248" s="149">
        <v>100</v>
      </c>
      <c r="I248" s="59"/>
      <c r="J248" s="38">
        <f t="shared" si="5"/>
        <v>1000</v>
      </c>
    </row>
    <row r="249" spans="1:10" ht="15" customHeight="1" x14ac:dyDescent="0.25">
      <c r="A249" s="74" t="s">
        <v>72</v>
      </c>
      <c r="B249" s="18"/>
      <c r="C249" s="148" t="s">
        <v>33</v>
      </c>
      <c r="D249" s="74">
        <v>10</v>
      </c>
      <c r="E249" s="18"/>
      <c r="F249" s="74">
        <v>2</v>
      </c>
      <c r="G249" s="18"/>
      <c r="H249" s="149">
        <v>60</v>
      </c>
      <c r="I249" s="59"/>
      <c r="J249" s="38">
        <f t="shared" si="5"/>
        <v>1200</v>
      </c>
    </row>
    <row r="250" spans="1:10" ht="15" customHeight="1" x14ac:dyDescent="0.25">
      <c r="A250" s="74" t="s">
        <v>73</v>
      </c>
      <c r="B250" s="18"/>
      <c r="C250" s="148" t="s">
        <v>33</v>
      </c>
      <c r="D250" s="74">
        <v>10</v>
      </c>
      <c r="E250" s="18"/>
      <c r="F250" s="74">
        <v>2</v>
      </c>
      <c r="G250" s="18"/>
      <c r="H250" s="149">
        <v>100</v>
      </c>
      <c r="I250" s="59"/>
      <c r="J250" s="38">
        <f t="shared" si="5"/>
        <v>2000</v>
      </c>
    </row>
    <row r="251" spans="1:10" ht="15" customHeight="1" x14ac:dyDescent="0.25">
      <c r="A251" s="74" t="s">
        <v>74</v>
      </c>
      <c r="B251" s="18"/>
      <c r="C251" s="148" t="s">
        <v>37</v>
      </c>
      <c r="D251" s="74">
        <v>10</v>
      </c>
      <c r="E251" s="18"/>
      <c r="F251" s="74">
        <v>4</v>
      </c>
      <c r="G251" s="18"/>
      <c r="H251" s="149">
        <v>500</v>
      </c>
      <c r="I251" s="59"/>
      <c r="J251" s="38">
        <f t="shared" si="5"/>
        <v>20000</v>
      </c>
    </row>
    <row r="252" spans="1:10" ht="15" customHeight="1" x14ac:dyDescent="0.25">
      <c r="A252" s="74" t="s">
        <v>75</v>
      </c>
      <c r="B252" s="18"/>
      <c r="C252" s="148" t="s">
        <v>76</v>
      </c>
      <c r="D252" s="74">
        <v>1</v>
      </c>
      <c r="E252" s="18"/>
      <c r="F252" s="74">
        <v>2</v>
      </c>
      <c r="G252" s="18"/>
      <c r="H252" s="149">
        <v>200</v>
      </c>
      <c r="I252" s="59"/>
      <c r="J252" s="38">
        <f t="shared" si="5"/>
        <v>400</v>
      </c>
    </row>
    <row r="253" spans="1:10" ht="15" customHeight="1" x14ac:dyDescent="0.25">
      <c r="A253" s="74" t="s">
        <v>77</v>
      </c>
      <c r="B253" s="18"/>
      <c r="C253" s="148" t="s">
        <v>33</v>
      </c>
      <c r="D253" s="74">
        <v>1</v>
      </c>
      <c r="E253" s="18"/>
      <c r="F253" s="74">
        <v>2</v>
      </c>
      <c r="G253" s="18"/>
      <c r="H253" s="149">
        <v>113.18</v>
      </c>
      <c r="I253" s="59"/>
      <c r="J253" s="38">
        <f t="shared" si="5"/>
        <v>226.36</v>
      </c>
    </row>
    <row r="254" spans="1:10" ht="15" customHeight="1" x14ac:dyDescent="0.25">
      <c r="A254" s="74" t="s">
        <v>78</v>
      </c>
      <c r="B254" s="18"/>
      <c r="C254" s="148" t="s">
        <v>33</v>
      </c>
      <c r="D254" s="74">
        <v>10</v>
      </c>
      <c r="E254" s="18"/>
      <c r="F254" s="74">
        <v>1</v>
      </c>
      <c r="G254" s="18"/>
      <c r="H254" s="149">
        <v>74.17</v>
      </c>
      <c r="I254" s="59"/>
      <c r="J254" s="38">
        <f t="shared" si="5"/>
        <v>741.7</v>
      </c>
    </row>
    <row r="255" spans="1:10" ht="15" customHeight="1" x14ac:dyDescent="0.25">
      <c r="A255" s="74" t="s">
        <v>85</v>
      </c>
      <c r="B255" s="18"/>
      <c r="C255" s="148" t="s">
        <v>33</v>
      </c>
      <c r="D255" s="74">
        <v>10</v>
      </c>
      <c r="E255" s="18"/>
      <c r="F255" s="74">
        <v>1</v>
      </c>
      <c r="G255" s="18"/>
      <c r="H255" s="149">
        <v>35.29</v>
      </c>
      <c r="I255" s="59"/>
      <c r="J255" s="38">
        <f t="shared" si="5"/>
        <v>352.9</v>
      </c>
    </row>
    <row r="256" spans="1:10" ht="15" customHeight="1" x14ac:dyDescent="0.25">
      <c r="A256" s="74" t="s">
        <v>79</v>
      </c>
      <c r="B256" s="18"/>
      <c r="C256" s="148" t="s">
        <v>33</v>
      </c>
      <c r="D256" s="74">
        <v>10</v>
      </c>
      <c r="E256" s="18"/>
      <c r="F256" s="74">
        <v>1</v>
      </c>
      <c r="G256" s="18"/>
      <c r="H256" s="149">
        <v>1000</v>
      </c>
      <c r="I256" s="59"/>
      <c r="J256" s="38">
        <f t="shared" si="5"/>
        <v>10000</v>
      </c>
    </row>
    <row r="257" spans="1:10" ht="15" customHeight="1" x14ac:dyDescent="0.25">
      <c r="A257" s="74" t="s">
        <v>80</v>
      </c>
      <c r="B257" s="18"/>
      <c r="C257" s="148" t="s">
        <v>33</v>
      </c>
      <c r="D257" s="74">
        <v>10</v>
      </c>
      <c r="E257" s="18"/>
      <c r="F257" s="74">
        <v>1</v>
      </c>
      <c r="G257" s="18"/>
      <c r="H257" s="149">
        <v>400</v>
      </c>
      <c r="I257" s="59"/>
      <c r="J257" s="38">
        <f t="shared" si="5"/>
        <v>4000</v>
      </c>
    </row>
    <row r="258" spans="1:10" ht="15" customHeight="1" x14ac:dyDescent="0.25">
      <c r="A258" s="74" t="s">
        <v>81</v>
      </c>
      <c r="B258" s="18"/>
      <c r="C258" s="148" t="s">
        <v>33</v>
      </c>
      <c r="D258" s="74">
        <v>10</v>
      </c>
      <c r="E258" s="18"/>
      <c r="F258" s="74">
        <v>1</v>
      </c>
      <c r="G258" s="18"/>
      <c r="H258" s="149">
        <v>300</v>
      </c>
      <c r="I258" s="59"/>
      <c r="J258" s="38">
        <f t="shared" si="5"/>
        <v>3000</v>
      </c>
    </row>
    <row r="259" spans="1:10" x14ac:dyDescent="0.25">
      <c r="A259" s="74" t="s">
        <v>82</v>
      </c>
      <c r="B259" s="18"/>
      <c r="C259" s="148" t="s">
        <v>33</v>
      </c>
      <c r="D259" s="74">
        <v>10</v>
      </c>
      <c r="E259" s="18"/>
      <c r="F259" s="74">
        <v>1</v>
      </c>
      <c r="G259" s="18"/>
      <c r="H259" s="149">
        <v>900</v>
      </c>
      <c r="I259" s="59"/>
      <c r="J259" s="38">
        <f t="shared" si="5"/>
        <v>9000</v>
      </c>
    </row>
    <row r="260" spans="1:10" ht="15" customHeight="1" x14ac:dyDescent="0.25">
      <c r="A260" s="74" t="s">
        <v>83</v>
      </c>
      <c r="B260" s="18"/>
      <c r="C260" s="148" t="s">
        <v>33</v>
      </c>
      <c r="D260" s="74">
        <v>10</v>
      </c>
      <c r="E260" s="18"/>
      <c r="F260" s="74">
        <v>1</v>
      </c>
      <c r="G260" s="18"/>
      <c r="H260" s="149">
        <v>1500</v>
      </c>
      <c r="I260" s="59"/>
      <c r="J260" s="38">
        <f t="shared" si="5"/>
        <v>15000</v>
      </c>
    </row>
    <row r="261" spans="1:10" ht="15" customHeight="1" x14ac:dyDescent="0.25">
      <c r="A261" s="74" t="s">
        <v>84</v>
      </c>
      <c r="B261" s="18"/>
      <c r="C261" s="148" t="s">
        <v>33</v>
      </c>
      <c r="D261" s="74">
        <v>10</v>
      </c>
      <c r="E261" s="18"/>
      <c r="F261" s="18">
        <v>12</v>
      </c>
      <c r="G261" s="18"/>
      <c r="H261" s="20">
        <v>500</v>
      </c>
      <c r="I261" s="20"/>
      <c r="J261" s="38">
        <f t="shared" si="5"/>
        <v>60000</v>
      </c>
    </row>
    <row r="262" spans="1:10" ht="15" customHeight="1" x14ac:dyDescent="0.25">
      <c r="A262" s="42" t="s">
        <v>243</v>
      </c>
      <c r="B262" s="43"/>
      <c r="C262" s="148" t="s">
        <v>37</v>
      </c>
      <c r="D262" s="55">
        <v>10</v>
      </c>
      <c r="E262" s="57"/>
      <c r="F262" s="44">
        <v>2</v>
      </c>
      <c r="G262" s="46"/>
      <c r="H262" s="47">
        <v>900</v>
      </c>
      <c r="I262" s="49"/>
      <c r="J262" s="145">
        <f>H262*F262</f>
        <v>1800</v>
      </c>
    </row>
    <row r="263" spans="1:10" ht="15" customHeight="1" x14ac:dyDescent="0.25">
      <c r="A263" s="42" t="s">
        <v>210</v>
      </c>
      <c r="B263" s="43"/>
      <c r="C263" s="148" t="s">
        <v>37</v>
      </c>
      <c r="D263" s="55">
        <v>10</v>
      </c>
      <c r="E263" s="57"/>
      <c r="F263" s="44">
        <v>3</v>
      </c>
      <c r="G263" s="46"/>
      <c r="H263" s="47">
        <v>1500</v>
      </c>
      <c r="I263" s="49"/>
      <c r="J263" s="145">
        <f>H263*F263</f>
        <v>4500</v>
      </c>
    </row>
    <row r="264" spans="1:10" ht="15" customHeight="1" x14ac:dyDescent="0.25">
      <c r="A264" s="42" t="s">
        <v>211</v>
      </c>
      <c r="B264" s="43"/>
      <c r="C264" s="148" t="s">
        <v>37</v>
      </c>
      <c r="D264" s="55">
        <v>10</v>
      </c>
      <c r="E264" s="57"/>
      <c r="F264" s="44">
        <v>4</v>
      </c>
      <c r="G264" s="46"/>
      <c r="H264" s="47">
        <v>1500</v>
      </c>
      <c r="I264" s="49"/>
      <c r="J264" s="145">
        <f>H264*F264</f>
        <v>6000</v>
      </c>
    </row>
    <row r="265" spans="1:10" ht="15" customHeight="1" x14ac:dyDescent="0.25">
      <c r="A265" s="42" t="s">
        <v>242</v>
      </c>
      <c r="B265" s="43"/>
      <c r="C265" s="148" t="s">
        <v>33</v>
      </c>
      <c r="D265" s="55">
        <v>1</v>
      </c>
      <c r="E265" s="57"/>
      <c r="F265" s="44">
        <v>4</v>
      </c>
      <c r="G265" s="46"/>
      <c r="H265" s="151"/>
      <c r="I265" s="152">
        <v>1500</v>
      </c>
      <c r="J265" s="145">
        <f>H265*F265</f>
        <v>0</v>
      </c>
    </row>
    <row r="266" spans="1:10" ht="15" customHeight="1" x14ac:dyDescent="0.25">
      <c r="A266" s="92" t="s">
        <v>98</v>
      </c>
      <c r="B266" s="32"/>
      <c r="C266" s="153"/>
      <c r="D266" s="92"/>
      <c r="E266" s="32"/>
      <c r="F266" s="32"/>
      <c r="G266" s="32"/>
      <c r="H266" s="33"/>
      <c r="I266" s="33"/>
      <c r="J266" s="93">
        <f>SUM(J206:J265)</f>
        <v>463020.96</v>
      </c>
    </row>
    <row r="267" spans="1:10" ht="15" customHeight="1" x14ac:dyDescent="0.25">
      <c r="A267" s="80"/>
      <c r="B267" s="81"/>
      <c r="C267" s="154"/>
      <c r="D267" s="80"/>
      <c r="E267" s="81"/>
      <c r="F267" s="81"/>
      <c r="G267" s="81"/>
      <c r="H267" s="82"/>
      <c r="I267" s="82"/>
      <c r="J267" s="94"/>
    </row>
    <row r="268" spans="1:10" ht="15" customHeight="1" x14ac:dyDescent="0.25">
      <c r="A268" s="80"/>
      <c r="B268" s="81"/>
      <c r="C268" s="154"/>
      <c r="D268" s="80"/>
      <c r="E268" s="81"/>
      <c r="F268" s="81"/>
      <c r="G268" s="81"/>
      <c r="H268" s="82"/>
      <c r="I268" s="82"/>
      <c r="J268" s="94"/>
    </row>
    <row r="269" spans="1:10" ht="15" customHeight="1" x14ac:dyDescent="0.25">
      <c r="A269" s="80"/>
      <c r="B269" s="81"/>
      <c r="C269" s="154"/>
      <c r="D269" s="11" t="s">
        <v>237</v>
      </c>
      <c r="E269" s="11"/>
      <c r="F269" s="11"/>
      <c r="G269" s="11"/>
      <c r="H269" s="11"/>
      <c r="I269" s="82"/>
      <c r="J269" s="94"/>
    </row>
    <row r="270" spans="1:10" ht="15" customHeight="1" x14ac:dyDescent="0.25">
      <c r="A270" s="108" t="s">
        <v>151</v>
      </c>
      <c r="B270" s="109"/>
      <c r="C270" s="110"/>
      <c r="D270" s="108" t="s">
        <v>216</v>
      </c>
      <c r="E270" s="109"/>
      <c r="F270" s="110"/>
      <c r="G270" s="108" t="s">
        <v>217</v>
      </c>
      <c r="H270" s="109"/>
      <c r="I270" s="110"/>
      <c r="J270" s="155" t="s">
        <v>109</v>
      </c>
    </row>
    <row r="271" spans="1:10" ht="15" customHeight="1" x14ac:dyDescent="0.25">
      <c r="A271" s="42" t="s">
        <v>244</v>
      </c>
      <c r="B271" s="63"/>
      <c r="C271" s="43"/>
      <c r="D271" s="76">
        <v>2000</v>
      </c>
      <c r="E271" s="156"/>
      <c r="F271" s="157"/>
      <c r="G271" s="111">
        <v>11</v>
      </c>
      <c r="H271" s="112"/>
      <c r="I271" s="77"/>
      <c r="J271" s="38">
        <f>D271*G271</f>
        <v>22000</v>
      </c>
    </row>
    <row r="272" spans="1:10" ht="15" customHeight="1" x14ac:dyDescent="0.25">
      <c r="A272" s="64" t="s">
        <v>98</v>
      </c>
      <c r="B272" s="146"/>
      <c r="C272" s="132"/>
      <c r="D272" s="76"/>
      <c r="E272" s="156"/>
      <c r="F272" s="157"/>
      <c r="G272" s="111"/>
      <c r="H272" s="112"/>
      <c r="I272" s="77"/>
      <c r="J272" s="93">
        <f>J271</f>
        <v>22000</v>
      </c>
    </row>
    <row r="273" spans="1:10" ht="15" customHeight="1" x14ac:dyDescent="0.25">
      <c r="A273" s="71"/>
      <c r="B273" s="71"/>
      <c r="C273" s="71"/>
      <c r="D273" s="158"/>
      <c r="E273" s="158"/>
      <c r="F273" s="158"/>
      <c r="G273" s="113"/>
      <c r="H273" s="113"/>
      <c r="I273" s="113"/>
      <c r="J273" s="159"/>
    </row>
    <row r="274" spans="1:10" ht="15" customHeight="1" x14ac:dyDescent="0.25">
      <c r="A274" s="80"/>
      <c r="B274" s="160"/>
      <c r="C274" s="160"/>
      <c r="D274" s="160"/>
      <c r="E274" s="160"/>
      <c r="F274" s="160"/>
      <c r="G274" s="160"/>
      <c r="H274" s="160"/>
      <c r="I274" s="160"/>
      <c r="J274" s="94"/>
    </row>
    <row r="275" spans="1:10" ht="15" customHeight="1" x14ac:dyDescent="0.25">
      <c r="A275" s="161" t="s">
        <v>215</v>
      </c>
      <c r="B275" s="161"/>
      <c r="C275" s="161"/>
      <c r="D275" s="161"/>
      <c r="E275" s="161"/>
      <c r="F275" s="161"/>
      <c r="G275" s="161"/>
      <c r="H275" s="161"/>
      <c r="I275" s="161"/>
      <c r="J275" s="161"/>
    </row>
    <row r="276" spans="1:10" ht="3.75" customHeight="1" x14ac:dyDescent="0.25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</row>
    <row r="277" spans="1:10" ht="36" customHeight="1" x14ac:dyDescent="0.25">
      <c r="A277" s="108" t="s">
        <v>151</v>
      </c>
      <c r="B277" s="109"/>
      <c r="C277" s="110"/>
      <c r="D277" s="108" t="s">
        <v>216</v>
      </c>
      <c r="E277" s="109"/>
      <c r="F277" s="110"/>
      <c r="G277" s="108" t="s">
        <v>217</v>
      </c>
      <c r="H277" s="109"/>
      <c r="I277" s="110"/>
      <c r="J277" s="155" t="s">
        <v>109</v>
      </c>
    </row>
    <row r="278" spans="1:10" ht="15" customHeight="1" x14ac:dyDescent="0.25">
      <c r="A278" s="42" t="s">
        <v>218</v>
      </c>
      <c r="B278" s="63"/>
      <c r="C278" s="43"/>
      <c r="D278" s="76">
        <v>400</v>
      </c>
      <c r="E278" s="156"/>
      <c r="F278" s="157"/>
      <c r="G278" s="111">
        <v>11</v>
      </c>
      <c r="H278" s="112"/>
      <c r="I278" s="77"/>
      <c r="J278" s="38">
        <f>D278*G278</f>
        <v>4400</v>
      </c>
    </row>
    <row r="279" spans="1:10" ht="30" customHeight="1" x14ac:dyDescent="0.25">
      <c r="A279" s="42" t="s">
        <v>219</v>
      </c>
      <c r="B279" s="63"/>
      <c r="C279" s="43"/>
      <c r="D279" s="76">
        <v>500</v>
      </c>
      <c r="E279" s="156"/>
      <c r="F279" s="157"/>
      <c r="G279" s="111">
        <v>11</v>
      </c>
      <c r="H279" s="112"/>
      <c r="I279" s="77"/>
      <c r="J279" s="38">
        <f t="shared" ref="J279:J289" si="6">D279*G279</f>
        <v>5500</v>
      </c>
    </row>
    <row r="280" spans="1:10" ht="15" customHeight="1" x14ac:dyDescent="0.25">
      <c r="A280" s="42" t="s">
        <v>220</v>
      </c>
      <c r="B280" s="63"/>
      <c r="C280" s="43"/>
      <c r="D280" s="76">
        <v>500</v>
      </c>
      <c r="E280" s="156"/>
      <c r="F280" s="157"/>
      <c r="G280" s="111">
        <v>11</v>
      </c>
      <c r="H280" s="112"/>
      <c r="I280" s="77"/>
      <c r="J280" s="38">
        <f t="shared" si="6"/>
        <v>5500</v>
      </c>
    </row>
    <row r="281" spans="1:10" ht="15" customHeight="1" x14ac:dyDescent="0.25">
      <c r="A281" s="42" t="s">
        <v>221</v>
      </c>
      <c r="B281" s="63"/>
      <c r="C281" s="43"/>
      <c r="D281" s="76">
        <v>1500</v>
      </c>
      <c r="E281" s="156"/>
      <c r="F281" s="157"/>
      <c r="G281" s="111">
        <v>11</v>
      </c>
      <c r="H281" s="112"/>
      <c r="I281" s="77"/>
      <c r="J281" s="38">
        <f t="shared" si="6"/>
        <v>16500</v>
      </c>
    </row>
    <row r="282" spans="1:10" ht="15" customHeight="1" x14ac:dyDescent="0.25">
      <c r="A282" s="42" t="s">
        <v>222</v>
      </c>
      <c r="B282" s="63"/>
      <c r="C282" s="43"/>
      <c r="D282" s="76">
        <v>300</v>
      </c>
      <c r="E282" s="156"/>
      <c r="F282" s="157"/>
      <c r="G282" s="111">
        <v>11</v>
      </c>
      <c r="H282" s="112"/>
      <c r="I282" s="77"/>
      <c r="J282" s="38">
        <f t="shared" si="6"/>
        <v>3300</v>
      </c>
    </row>
    <row r="283" spans="1:10" ht="15" customHeight="1" x14ac:dyDescent="0.25">
      <c r="A283" s="42" t="s">
        <v>223</v>
      </c>
      <c r="B283" s="63"/>
      <c r="C283" s="43"/>
      <c r="D283" s="76">
        <v>600</v>
      </c>
      <c r="E283" s="156"/>
      <c r="F283" s="157"/>
      <c r="G283" s="111">
        <v>11</v>
      </c>
      <c r="H283" s="112"/>
      <c r="I283" s="77"/>
      <c r="J283" s="38">
        <f t="shared" si="6"/>
        <v>6600</v>
      </c>
    </row>
    <row r="284" spans="1:10" ht="15" customHeight="1" x14ac:dyDescent="0.25">
      <c r="A284" s="42" t="s">
        <v>224</v>
      </c>
      <c r="B284" s="63"/>
      <c r="C284" s="43"/>
      <c r="D284" s="76">
        <v>2000</v>
      </c>
      <c r="E284" s="156"/>
      <c r="F284" s="157"/>
      <c r="G284" s="111">
        <v>11</v>
      </c>
      <c r="H284" s="112"/>
      <c r="I284" s="77"/>
      <c r="J284" s="38">
        <f t="shared" si="6"/>
        <v>22000</v>
      </c>
    </row>
    <row r="285" spans="1:10" ht="15" customHeight="1" x14ac:dyDescent="0.25">
      <c r="A285" s="42" t="s">
        <v>225</v>
      </c>
      <c r="B285" s="63"/>
      <c r="C285" s="43"/>
      <c r="D285" s="76">
        <v>300</v>
      </c>
      <c r="E285" s="156"/>
      <c r="F285" s="157"/>
      <c r="G285" s="111">
        <v>19</v>
      </c>
      <c r="H285" s="112"/>
      <c r="I285" s="77"/>
      <c r="J285" s="38">
        <f t="shared" si="6"/>
        <v>5700</v>
      </c>
    </row>
    <row r="286" spans="1:10" ht="29.25" customHeight="1" x14ac:dyDescent="0.25">
      <c r="A286" s="42" t="s">
        <v>226</v>
      </c>
      <c r="B286" s="63"/>
      <c r="C286" s="43"/>
      <c r="D286" s="76">
        <v>4000</v>
      </c>
      <c r="E286" s="156"/>
      <c r="F286" s="157"/>
      <c r="G286" s="111">
        <v>11</v>
      </c>
      <c r="H286" s="112"/>
      <c r="I286" s="77"/>
      <c r="J286" s="38">
        <f t="shared" si="6"/>
        <v>44000</v>
      </c>
    </row>
    <row r="287" spans="1:10" ht="15" customHeight="1" x14ac:dyDescent="0.25">
      <c r="A287" s="42" t="s">
        <v>235</v>
      </c>
      <c r="B287" s="63"/>
      <c r="C287" s="43"/>
      <c r="D287" s="76">
        <v>600</v>
      </c>
      <c r="E287" s="156"/>
      <c r="F287" s="157"/>
      <c r="G287" s="111">
        <v>11</v>
      </c>
      <c r="H287" s="112"/>
      <c r="I287" s="77"/>
      <c r="J287" s="38">
        <f>G287*D287</f>
        <v>6600</v>
      </c>
    </row>
    <row r="288" spans="1:10" ht="15" customHeight="1" x14ac:dyDescent="0.25">
      <c r="A288" s="42" t="s">
        <v>227</v>
      </c>
      <c r="B288" s="63"/>
      <c r="C288" s="43"/>
      <c r="D288" s="76">
        <v>400</v>
      </c>
      <c r="E288" s="156"/>
      <c r="F288" s="157"/>
      <c r="G288" s="111">
        <v>11</v>
      </c>
      <c r="H288" s="112"/>
      <c r="I288" s="77"/>
      <c r="J288" s="38">
        <f t="shared" si="6"/>
        <v>4400</v>
      </c>
    </row>
    <row r="289" spans="1:10" ht="15" customHeight="1" x14ac:dyDescent="0.25">
      <c r="A289" s="42" t="s">
        <v>228</v>
      </c>
      <c r="B289" s="63"/>
      <c r="C289" s="43"/>
      <c r="D289" s="76">
        <v>3600</v>
      </c>
      <c r="E289" s="156"/>
      <c r="F289" s="157"/>
      <c r="G289" s="111">
        <v>1</v>
      </c>
      <c r="H289" s="112"/>
      <c r="I289" s="77"/>
      <c r="J289" s="38">
        <f t="shared" si="6"/>
        <v>3600</v>
      </c>
    </row>
    <row r="290" spans="1:10" ht="15" customHeight="1" x14ac:dyDescent="0.25">
      <c r="A290" s="64" t="s">
        <v>98</v>
      </c>
      <c r="B290" s="146"/>
      <c r="C290" s="132"/>
      <c r="D290" s="76"/>
      <c r="E290" s="156"/>
      <c r="F290" s="157"/>
      <c r="G290" s="111"/>
      <c r="H290" s="112"/>
      <c r="I290" s="77"/>
      <c r="J290" s="93">
        <f>SUM(J278:J289)</f>
        <v>128100</v>
      </c>
    </row>
    <row r="291" spans="1:10" ht="17.25" customHeight="1" x14ac:dyDescent="0.25">
      <c r="A291" s="80"/>
      <c r="B291" s="50"/>
      <c r="C291" s="162"/>
      <c r="D291" s="39"/>
      <c r="E291" s="50"/>
      <c r="F291" s="50"/>
      <c r="G291" s="50"/>
      <c r="H291" s="50"/>
      <c r="I291" s="50"/>
      <c r="J291" s="159"/>
    </row>
    <row r="292" spans="1:10" x14ac:dyDescent="0.25">
      <c r="A292" s="10" t="s">
        <v>87</v>
      </c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x14ac:dyDescent="0.25">
      <c r="A293" s="10" t="s">
        <v>88</v>
      </c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45" customHeight="1" x14ac:dyDescent="0.25">
      <c r="A294" s="13" t="s">
        <v>11</v>
      </c>
      <c r="B294" s="16" t="s">
        <v>89</v>
      </c>
      <c r="C294" s="14"/>
      <c r="D294" s="16" t="s">
        <v>118</v>
      </c>
      <c r="E294" s="14"/>
      <c r="F294" s="14"/>
      <c r="G294" s="16" t="s">
        <v>91</v>
      </c>
      <c r="H294" s="14"/>
      <c r="I294" s="14"/>
      <c r="J294" s="13" t="s">
        <v>109</v>
      </c>
    </row>
    <row r="295" spans="1:10" x14ac:dyDescent="0.25">
      <c r="A295" s="163" t="s">
        <v>144</v>
      </c>
      <c r="B295" s="25" t="s">
        <v>90</v>
      </c>
      <c r="C295" s="18"/>
      <c r="D295" s="55">
        <v>1</v>
      </c>
      <c r="E295" s="56"/>
      <c r="F295" s="57"/>
      <c r="G295" s="142">
        <v>10000</v>
      </c>
      <c r="H295" s="143"/>
      <c r="I295" s="144"/>
      <c r="J295" s="26">
        <f>D295*G295</f>
        <v>10000</v>
      </c>
    </row>
    <row r="296" spans="1:10" ht="16.5" customHeight="1" x14ac:dyDescent="0.25">
      <c r="A296" s="164" t="s">
        <v>145</v>
      </c>
      <c r="B296" s="25" t="s">
        <v>90</v>
      </c>
      <c r="C296" s="18"/>
      <c r="D296" s="55">
        <v>1</v>
      </c>
      <c r="E296" s="56"/>
      <c r="F296" s="57"/>
      <c r="G296" s="101">
        <v>10000</v>
      </c>
      <c r="H296" s="165"/>
      <c r="I296" s="166"/>
      <c r="J296" s="26">
        <f>D296*G296</f>
        <v>10000</v>
      </c>
    </row>
    <row r="297" spans="1:10" x14ac:dyDescent="0.25">
      <c r="A297" s="17" t="s">
        <v>99</v>
      </c>
      <c r="B297" s="25" t="s">
        <v>90</v>
      </c>
      <c r="C297" s="18"/>
      <c r="D297" s="88">
        <v>4</v>
      </c>
      <c r="E297" s="88"/>
      <c r="F297" s="88"/>
      <c r="G297" s="89">
        <v>8000</v>
      </c>
      <c r="H297" s="89"/>
      <c r="I297" s="89"/>
      <c r="J297" s="26">
        <f>D297*G297</f>
        <v>32000</v>
      </c>
    </row>
    <row r="298" spans="1:10" x14ac:dyDescent="0.25">
      <c r="A298" s="163" t="s">
        <v>148</v>
      </c>
      <c r="B298" s="25" t="s">
        <v>90</v>
      </c>
      <c r="C298" s="18"/>
      <c r="D298" s="55">
        <v>1</v>
      </c>
      <c r="E298" s="56"/>
      <c r="F298" s="57"/>
      <c r="G298" s="47">
        <v>8000</v>
      </c>
      <c r="H298" s="48"/>
      <c r="I298" s="49"/>
      <c r="J298" s="26">
        <f>D298*G298</f>
        <v>8000</v>
      </c>
    </row>
    <row r="299" spans="1:10" x14ac:dyDescent="0.25">
      <c r="A299" s="167" t="s">
        <v>98</v>
      </c>
      <c r="B299" s="32"/>
      <c r="C299" s="32"/>
      <c r="D299" s="92"/>
      <c r="E299" s="32"/>
      <c r="F299" s="32"/>
      <c r="G299" s="33"/>
      <c r="H299" s="33"/>
      <c r="I299" s="33"/>
      <c r="J299" s="93">
        <f>SUM(J295:J298)</f>
        <v>60000</v>
      </c>
    </row>
  </sheetData>
  <dataConsolidate/>
  <mergeCells count="704">
    <mergeCell ref="G99:I99"/>
    <mergeCell ref="E137:G137"/>
    <mergeCell ref="C138:D138"/>
    <mergeCell ref="E138:G138"/>
    <mergeCell ref="C139:D139"/>
    <mergeCell ref="E139:G139"/>
    <mergeCell ref="A265:B265"/>
    <mergeCell ref="D265:E265"/>
    <mergeCell ref="F265:G265"/>
    <mergeCell ref="A270:C270"/>
    <mergeCell ref="D270:F270"/>
    <mergeCell ref="A271:C271"/>
    <mergeCell ref="D271:F271"/>
    <mergeCell ref="G271:I271"/>
    <mergeCell ref="A199:C199"/>
    <mergeCell ref="D199:F199"/>
    <mergeCell ref="G199:I199"/>
    <mergeCell ref="C149:G149"/>
    <mergeCell ref="A287:C287"/>
    <mergeCell ref="G287:I287"/>
    <mergeCell ref="D287:F287"/>
    <mergeCell ref="A215:B215"/>
    <mergeCell ref="G185:I185"/>
    <mergeCell ref="G186:I186"/>
    <mergeCell ref="D185:F185"/>
    <mergeCell ref="D186:F186"/>
    <mergeCell ref="A185:C185"/>
    <mergeCell ref="A186:C186"/>
    <mergeCell ref="F208:G208"/>
    <mergeCell ref="F209:G209"/>
    <mergeCell ref="F213:G213"/>
    <mergeCell ref="F214:G214"/>
    <mergeCell ref="A163:J163"/>
    <mergeCell ref="F215:G215"/>
    <mergeCell ref="A272:C272"/>
    <mergeCell ref="F83:I83"/>
    <mergeCell ref="G89:I89"/>
    <mergeCell ref="A90:B90"/>
    <mergeCell ref="C90:F90"/>
    <mergeCell ref="A106:C106"/>
    <mergeCell ref="D106:F106"/>
    <mergeCell ref="C113:E113"/>
    <mergeCell ref="C91:F91"/>
    <mergeCell ref="G91:I91"/>
    <mergeCell ref="F113:G113"/>
    <mergeCell ref="H113:I113"/>
    <mergeCell ref="A98:B98"/>
    <mergeCell ref="C98:F98"/>
    <mergeCell ref="G98:I98"/>
    <mergeCell ref="A103:J103"/>
    <mergeCell ref="D105:F105"/>
    <mergeCell ref="G105:I105"/>
    <mergeCell ref="A113:B113"/>
    <mergeCell ref="A100:B100"/>
    <mergeCell ref="C100:F100"/>
    <mergeCell ref="G100:I100"/>
    <mergeCell ref="A105:C105"/>
    <mergeCell ref="A99:B99"/>
    <mergeCell ref="C99:F99"/>
    <mergeCell ref="A91:B91"/>
    <mergeCell ref="A29:C29"/>
    <mergeCell ref="A96:B96"/>
    <mergeCell ref="A94:J94"/>
    <mergeCell ref="A95:B95"/>
    <mergeCell ref="C95:F95"/>
    <mergeCell ref="G95:I95"/>
    <mergeCell ref="C96:F96"/>
    <mergeCell ref="G96:I96"/>
    <mergeCell ref="A74:B74"/>
    <mergeCell ref="C74:E74"/>
    <mergeCell ref="D79:G79"/>
    <mergeCell ref="C87:H87"/>
    <mergeCell ref="A89:B89"/>
    <mergeCell ref="C89:F89"/>
    <mergeCell ref="C81:H81"/>
    <mergeCell ref="C85:E85"/>
    <mergeCell ref="F85:I85"/>
    <mergeCell ref="A38:B38"/>
    <mergeCell ref="A39:B39"/>
    <mergeCell ref="A40:B40"/>
    <mergeCell ref="C38:E38"/>
    <mergeCell ref="C39:E39"/>
    <mergeCell ref="A83:B83"/>
    <mergeCell ref="F20:G20"/>
    <mergeCell ref="H20:I20"/>
    <mergeCell ref="H24:I24"/>
    <mergeCell ref="G28:I28"/>
    <mergeCell ref="A28:C28"/>
    <mergeCell ref="A26:J26"/>
    <mergeCell ref="G90:I90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3:E83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53:D53"/>
    <mergeCell ref="A51:D51"/>
    <mergeCell ref="F63:I63"/>
    <mergeCell ref="A52:D52"/>
    <mergeCell ref="A60:J60"/>
    <mergeCell ref="A61:B61"/>
    <mergeCell ref="E53:G53"/>
    <mergeCell ref="E50:G50"/>
    <mergeCell ref="A56:J56"/>
    <mergeCell ref="A57:B57"/>
    <mergeCell ref="C57:E57"/>
    <mergeCell ref="H50:I50"/>
    <mergeCell ref="H51:I51"/>
    <mergeCell ref="H52:I52"/>
    <mergeCell ref="H53:I53"/>
    <mergeCell ref="E51:G51"/>
    <mergeCell ref="E52:G52"/>
    <mergeCell ref="A54:D54"/>
    <mergeCell ref="E54:G54"/>
    <mergeCell ref="A50:D50"/>
    <mergeCell ref="H54:I54"/>
    <mergeCell ref="F24:G24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A118:B118"/>
    <mergeCell ref="C118:E118"/>
    <mergeCell ref="F118:G118"/>
    <mergeCell ref="H118:I118"/>
    <mergeCell ref="A145:B145"/>
    <mergeCell ref="C120:H121"/>
    <mergeCell ref="A146:B146"/>
    <mergeCell ref="D20:E20"/>
    <mergeCell ref="F57:I57"/>
    <mergeCell ref="A58:B58"/>
    <mergeCell ref="C58:E58"/>
    <mergeCell ref="F62:I62"/>
    <mergeCell ref="A63:B63"/>
    <mergeCell ref="C63:E63"/>
    <mergeCell ref="C61:E61"/>
    <mergeCell ref="F61:I61"/>
    <mergeCell ref="F58:I58"/>
    <mergeCell ref="A62:B62"/>
    <mergeCell ref="C62:E62"/>
    <mergeCell ref="B25:C25"/>
    <mergeCell ref="D28:F28"/>
    <mergeCell ref="D29:F29"/>
    <mergeCell ref="B20:C20"/>
    <mergeCell ref="D24:E24"/>
    <mergeCell ref="A133:B133"/>
    <mergeCell ref="H133:I133"/>
    <mergeCell ref="C156:E156"/>
    <mergeCell ref="F155:G155"/>
    <mergeCell ref="H155:I155"/>
    <mergeCell ref="C155:E155"/>
    <mergeCell ref="C152:H152"/>
    <mergeCell ref="A154:B154"/>
    <mergeCell ref="C154:E154"/>
    <mergeCell ref="F154:G154"/>
    <mergeCell ref="H154:I154"/>
    <mergeCell ref="C148:G148"/>
    <mergeCell ref="H148:I148"/>
    <mergeCell ref="D136:H136"/>
    <mergeCell ref="A137:B137"/>
    <mergeCell ref="H137:I137"/>
    <mergeCell ref="A138:B138"/>
    <mergeCell ref="H138:I138"/>
    <mergeCell ref="A139:B139"/>
    <mergeCell ref="H139:I139"/>
    <mergeCell ref="A140:B140"/>
    <mergeCell ref="C140:G140"/>
    <mergeCell ref="H140:I140"/>
    <mergeCell ref="C137:D137"/>
    <mergeCell ref="F212:G212"/>
    <mergeCell ref="H212:I212"/>
    <mergeCell ref="A221:B221"/>
    <mergeCell ref="A211:B211"/>
    <mergeCell ref="H208:I208"/>
    <mergeCell ref="H209:I209"/>
    <mergeCell ref="H213:I213"/>
    <mergeCell ref="H214:I214"/>
    <mergeCell ref="H215:I215"/>
    <mergeCell ref="F207:G207"/>
    <mergeCell ref="A208:B208"/>
    <mergeCell ref="D208:E208"/>
    <mergeCell ref="F210:G210"/>
    <mergeCell ref="H210:I210"/>
    <mergeCell ref="A209:B209"/>
    <mergeCell ref="D209:E209"/>
    <mergeCell ref="F211:G211"/>
    <mergeCell ref="H211:I211"/>
    <mergeCell ref="A210:B210"/>
    <mergeCell ref="D210:E210"/>
    <mergeCell ref="F220:G220"/>
    <mergeCell ref="A217:B217"/>
    <mergeCell ref="A218:B218"/>
    <mergeCell ref="A219:B219"/>
    <mergeCell ref="A214:B214"/>
    <mergeCell ref="D227:E227"/>
    <mergeCell ref="F227:G227"/>
    <mergeCell ref="F222:G222"/>
    <mergeCell ref="F216:G216"/>
    <mergeCell ref="F217:G217"/>
    <mergeCell ref="F218:G218"/>
    <mergeCell ref="F219:G219"/>
    <mergeCell ref="F225:G225"/>
    <mergeCell ref="D223:E223"/>
    <mergeCell ref="A224:B224"/>
    <mergeCell ref="D224:E224"/>
    <mergeCell ref="A225:B225"/>
    <mergeCell ref="D225:E225"/>
    <mergeCell ref="A226:B226"/>
    <mergeCell ref="D226:E226"/>
    <mergeCell ref="A227:B227"/>
    <mergeCell ref="D219:E219"/>
    <mergeCell ref="F221:G221"/>
    <mergeCell ref="D220:E220"/>
    <mergeCell ref="A243:B243"/>
    <mergeCell ref="D243:E243"/>
    <mergeCell ref="A228:B228"/>
    <mergeCell ref="F232:G232"/>
    <mergeCell ref="F233:G233"/>
    <mergeCell ref="F234:G234"/>
    <mergeCell ref="H238:I238"/>
    <mergeCell ref="H240:I240"/>
    <mergeCell ref="H241:I241"/>
    <mergeCell ref="H242:I242"/>
    <mergeCell ref="H243:I243"/>
    <mergeCell ref="A240:B240"/>
    <mergeCell ref="A241:B241"/>
    <mergeCell ref="A242:B242"/>
    <mergeCell ref="A236:B236"/>
    <mergeCell ref="A237:B237"/>
    <mergeCell ref="A238:B238"/>
    <mergeCell ref="A235:B235"/>
    <mergeCell ref="A232:B232"/>
    <mergeCell ref="A233:B233"/>
    <mergeCell ref="A234:B234"/>
    <mergeCell ref="A231:B231"/>
    <mergeCell ref="D231:E231"/>
    <mergeCell ref="F226:G226"/>
    <mergeCell ref="H226:I226"/>
    <mergeCell ref="F223:G223"/>
    <mergeCell ref="F224:G224"/>
    <mergeCell ref="H227:I227"/>
    <mergeCell ref="F228:G228"/>
    <mergeCell ref="F229:G229"/>
    <mergeCell ref="H229:I229"/>
    <mergeCell ref="F230:G230"/>
    <mergeCell ref="H230:I230"/>
    <mergeCell ref="A229:B229"/>
    <mergeCell ref="D229:E229"/>
    <mergeCell ref="A230:B230"/>
    <mergeCell ref="D230:E230"/>
    <mergeCell ref="F231:G231"/>
    <mergeCell ref="H231:I231"/>
    <mergeCell ref="D235:E235"/>
    <mergeCell ref="F235:G235"/>
    <mergeCell ref="F241:G241"/>
    <mergeCell ref="F242:G242"/>
    <mergeCell ref="F243:G243"/>
    <mergeCell ref="F244:G244"/>
    <mergeCell ref="D232:E232"/>
    <mergeCell ref="D233:E233"/>
    <mergeCell ref="D234:E234"/>
    <mergeCell ref="H234:I234"/>
    <mergeCell ref="H235:I235"/>
    <mergeCell ref="H236:I236"/>
    <mergeCell ref="H237:I237"/>
    <mergeCell ref="D236:E236"/>
    <mergeCell ref="D256:E256"/>
    <mergeCell ref="D257:E257"/>
    <mergeCell ref="D258:E258"/>
    <mergeCell ref="F266:G266"/>
    <mergeCell ref="H266:I266"/>
    <mergeCell ref="F236:G236"/>
    <mergeCell ref="F237:G237"/>
    <mergeCell ref="F238:G238"/>
    <mergeCell ref="D266:E266"/>
    <mergeCell ref="F245:G245"/>
    <mergeCell ref="F246:G246"/>
    <mergeCell ref="F247:G247"/>
    <mergeCell ref="F248:G248"/>
    <mergeCell ref="F249:G249"/>
    <mergeCell ref="D254:E254"/>
    <mergeCell ref="D255:E255"/>
    <mergeCell ref="D245:E245"/>
    <mergeCell ref="D246:E246"/>
    <mergeCell ref="D253:E253"/>
    <mergeCell ref="D251:E251"/>
    <mergeCell ref="D260:E260"/>
    <mergeCell ref="F240:G240"/>
    <mergeCell ref="H244:I244"/>
    <mergeCell ref="D242:E242"/>
    <mergeCell ref="F261:G261"/>
    <mergeCell ref="H261:I261"/>
    <mergeCell ref="F257:G257"/>
    <mergeCell ref="F258:G258"/>
    <mergeCell ref="F259:G259"/>
    <mergeCell ref="F260:G260"/>
    <mergeCell ref="H254:I254"/>
    <mergeCell ref="H255:I255"/>
    <mergeCell ref="H256:I256"/>
    <mergeCell ref="H257:I257"/>
    <mergeCell ref="H258:I258"/>
    <mergeCell ref="H259:I259"/>
    <mergeCell ref="A251:B251"/>
    <mergeCell ref="A252:B252"/>
    <mergeCell ref="H245:I245"/>
    <mergeCell ref="H246:I246"/>
    <mergeCell ref="H247:I247"/>
    <mergeCell ref="H248:I248"/>
    <mergeCell ref="H249:I249"/>
    <mergeCell ref="H250:I250"/>
    <mergeCell ref="D244:E244"/>
    <mergeCell ref="H251:I251"/>
    <mergeCell ref="A244:B244"/>
    <mergeCell ref="A245:B245"/>
    <mergeCell ref="A246:B246"/>
    <mergeCell ref="D249:E249"/>
    <mergeCell ref="D250:E250"/>
    <mergeCell ref="D247:E247"/>
    <mergeCell ref="D248:E248"/>
    <mergeCell ref="F250:G250"/>
    <mergeCell ref="A257:B257"/>
    <mergeCell ref="A258:B258"/>
    <mergeCell ref="A259:B259"/>
    <mergeCell ref="A253:B253"/>
    <mergeCell ref="B298:C298"/>
    <mergeCell ref="D298:F298"/>
    <mergeCell ref="G298:I298"/>
    <mergeCell ref="B295:C295"/>
    <mergeCell ref="D237:E237"/>
    <mergeCell ref="D238:E238"/>
    <mergeCell ref="D240:E240"/>
    <mergeCell ref="D241:E241"/>
    <mergeCell ref="H252:I252"/>
    <mergeCell ref="H253:I253"/>
    <mergeCell ref="F251:G251"/>
    <mergeCell ref="F252:G252"/>
    <mergeCell ref="B294:C294"/>
    <mergeCell ref="D294:F294"/>
    <mergeCell ref="G294:I294"/>
    <mergeCell ref="D252:E252"/>
    <mergeCell ref="A247:B247"/>
    <mergeCell ref="A248:B248"/>
    <mergeCell ref="A249:B249"/>
    <mergeCell ref="A250:B250"/>
    <mergeCell ref="A203:J203"/>
    <mergeCell ref="A205:B205"/>
    <mergeCell ref="D205:E205"/>
    <mergeCell ref="F205:G205"/>
    <mergeCell ref="H205:I205"/>
    <mergeCell ref="F206:G206"/>
    <mergeCell ref="H206:I206"/>
    <mergeCell ref="H207:I207"/>
    <mergeCell ref="B299:C299"/>
    <mergeCell ref="D299:F299"/>
    <mergeCell ref="G299:I299"/>
    <mergeCell ref="B297:C297"/>
    <mergeCell ref="D297:F297"/>
    <mergeCell ref="G297:I297"/>
    <mergeCell ref="A292:J292"/>
    <mergeCell ref="A293:J293"/>
    <mergeCell ref="F253:G253"/>
    <mergeCell ref="F254:G254"/>
    <mergeCell ref="F255:G255"/>
    <mergeCell ref="F256:G256"/>
    <mergeCell ref="A254:B254"/>
    <mergeCell ref="A255:B255"/>
    <mergeCell ref="D259:E259"/>
    <mergeCell ref="A256:B256"/>
    <mergeCell ref="C65:G65"/>
    <mergeCell ref="A67:B67"/>
    <mergeCell ref="C67:E67"/>
    <mergeCell ref="F67:I67"/>
    <mergeCell ref="A75:B75"/>
    <mergeCell ref="C75:E75"/>
    <mergeCell ref="F75:I75"/>
    <mergeCell ref="A77:B77"/>
    <mergeCell ref="C77:E77"/>
    <mergeCell ref="F77:I77"/>
    <mergeCell ref="A76:B76"/>
    <mergeCell ref="C76:E76"/>
    <mergeCell ref="F76:I76"/>
    <mergeCell ref="C72:G72"/>
    <mergeCell ref="F74:I74"/>
    <mergeCell ref="A68:B68"/>
    <mergeCell ref="C68:E68"/>
    <mergeCell ref="F68:I68"/>
    <mergeCell ref="A70:B70"/>
    <mergeCell ref="C70:E70"/>
    <mergeCell ref="F70:I70"/>
    <mergeCell ref="A206:B206"/>
    <mergeCell ref="A207:B207"/>
    <mergeCell ref="D228:E228"/>
    <mergeCell ref="A216:B216"/>
    <mergeCell ref="A212:B212"/>
    <mergeCell ref="D212:E212"/>
    <mergeCell ref="A213:B213"/>
    <mergeCell ref="D213:E213"/>
    <mergeCell ref="A223:B223"/>
    <mergeCell ref="D206:E206"/>
    <mergeCell ref="D207:E207"/>
    <mergeCell ref="D214:E214"/>
    <mergeCell ref="D215:E215"/>
    <mergeCell ref="D216:E216"/>
    <mergeCell ref="D217:E217"/>
    <mergeCell ref="D218:E218"/>
    <mergeCell ref="D221:E221"/>
    <mergeCell ref="D222:E222"/>
    <mergeCell ref="D211:E211"/>
    <mergeCell ref="A222:B222"/>
    <mergeCell ref="A220:B220"/>
    <mergeCell ref="H216:I216"/>
    <mergeCell ref="H217:I217"/>
    <mergeCell ref="H218:I218"/>
    <mergeCell ref="H219:I219"/>
    <mergeCell ref="H220:I220"/>
    <mergeCell ref="H223:I223"/>
    <mergeCell ref="H224:I224"/>
    <mergeCell ref="H232:I232"/>
    <mergeCell ref="H233:I233"/>
    <mergeCell ref="H228:I228"/>
    <mergeCell ref="H222:I222"/>
    <mergeCell ref="H225:I225"/>
    <mergeCell ref="H221:I221"/>
    <mergeCell ref="B296:C296"/>
    <mergeCell ref="D295:F295"/>
    <mergeCell ref="G295:I295"/>
    <mergeCell ref="D296:F296"/>
    <mergeCell ref="G296:I296"/>
    <mergeCell ref="H260:I260"/>
    <mergeCell ref="A261:B261"/>
    <mergeCell ref="A266:B266"/>
    <mergeCell ref="A260:B260"/>
    <mergeCell ref="D261:E261"/>
    <mergeCell ref="A262:B262"/>
    <mergeCell ref="A264:B264"/>
    <mergeCell ref="D262:E262"/>
    <mergeCell ref="D264:E264"/>
    <mergeCell ref="F262:G262"/>
    <mergeCell ref="F264:G264"/>
    <mergeCell ref="H262:I262"/>
    <mergeCell ref="H264:I264"/>
    <mergeCell ref="A263:B263"/>
    <mergeCell ref="D263:E263"/>
    <mergeCell ref="F263:G263"/>
    <mergeCell ref="H263:I263"/>
    <mergeCell ref="A290:C290"/>
    <mergeCell ref="A275:J276"/>
    <mergeCell ref="C170:H170"/>
    <mergeCell ref="A159:B159"/>
    <mergeCell ref="C159:E159"/>
    <mergeCell ref="F159:G159"/>
    <mergeCell ref="H159:I159"/>
    <mergeCell ref="F156:G156"/>
    <mergeCell ref="H156:I156"/>
    <mergeCell ref="A147:B147"/>
    <mergeCell ref="C147:G147"/>
    <mergeCell ref="H147:I147"/>
    <mergeCell ref="A148:B148"/>
    <mergeCell ref="H158:I158"/>
    <mergeCell ref="A156:B156"/>
    <mergeCell ref="D164:I164"/>
    <mergeCell ref="D165:I165"/>
    <mergeCell ref="H145:I145"/>
    <mergeCell ref="H146:I146"/>
    <mergeCell ref="C145:G145"/>
    <mergeCell ref="C146:G146"/>
    <mergeCell ref="A155:B155"/>
    <mergeCell ref="A150:B150"/>
    <mergeCell ref="C150:G150"/>
    <mergeCell ref="H150:I150"/>
    <mergeCell ref="A84:B84"/>
    <mergeCell ref="C84:E84"/>
    <mergeCell ref="F84:I84"/>
    <mergeCell ref="A85:B85"/>
    <mergeCell ref="C131:G131"/>
    <mergeCell ref="C132:G132"/>
    <mergeCell ref="C133:G133"/>
    <mergeCell ref="C134:G134"/>
    <mergeCell ref="C127:G127"/>
    <mergeCell ref="D123:G123"/>
    <mergeCell ref="D129:G129"/>
    <mergeCell ref="H131:I131"/>
    <mergeCell ref="D122:G122"/>
    <mergeCell ref="A125:B125"/>
    <mergeCell ref="H125:I125"/>
    <mergeCell ref="A126:B126"/>
    <mergeCell ref="H126:I126"/>
    <mergeCell ref="G106:I106"/>
    <mergeCell ref="A101:B101"/>
    <mergeCell ref="A127:B127"/>
    <mergeCell ref="C101:F101"/>
    <mergeCell ref="G101:I101"/>
    <mergeCell ref="A97:B97"/>
    <mergeCell ref="C97:F97"/>
    <mergeCell ref="D189:F189"/>
    <mergeCell ref="G97:I97"/>
    <mergeCell ref="A131:B131"/>
    <mergeCell ref="H127:I127"/>
    <mergeCell ref="D142:G142"/>
    <mergeCell ref="A144:B144"/>
    <mergeCell ref="C144:G144"/>
    <mergeCell ref="H144:I144"/>
    <mergeCell ref="H134:I134"/>
    <mergeCell ref="C125:G125"/>
    <mergeCell ref="A134:B134"/>
    <mergeCell ref="C126:G126"/>
    <mergeCell ref="A132:B132"/>
    <mergeCell ref="H132:I132"/>
    <mergeCell ref="C114:E114"/>
    <mergeCell ref="F114:G114"/>
    <mergeCell ref="D190:F190"/>
    <mergeCell ref="G187:I187"/>
    <mergeCell ref="G188:I188"/>
    <mergeCell ref="G189:I189"/>
    <mergeCell ref="G190:I190"/>
    <mergeCell ref="A189:C189"/>
    <mergeCell ref="A190:C190"/>
    <mergeCell ref="A157:B157"/>
    <mergeCell ref="C157:E157"/>
    <mergeCell ref="F157:G157"/>
    <mergeCell ref="H157:I157"/>
    <mergeCell ref="A158:B158"/>
    <mergeCell ref="C158:E158"/>
    <mergeCell ref="B164:C164"/>
    <mergeCell ref="B165:C165"/>
    <mergeCell ref="A187:C187"/>
    <mergeCell ref="H172:I172"/>
    <mergeCell ref="A173:B173"/>
    <mergeCell ref="C173:E173"/>
    <mergeCell ref="F173:G173"/>
    <mergeCell ref="F158:G158"/>
    <mergeCell ref="A172:B172"/>
    <mergeCell ref="C172:E172"/>
    <mergeCell ref="H173:I173"/>
    <mergeCell ref="H114:I114"/>
    <mergeCell ref="A116:B116"/>
    <mergeCell ref="A117:B117"/>
    <mergeCell ref="C116:E116"/>
    <mergeCell ref="C117:E117"/>
    <mergeCell ref="F116:G116"/>
    <mergeCell ref="F117:G117"/>
    <mergeCell ref="H116:I116"/>
    <mergeCell ref="H117:I117"/>
    <mergeCell ref="A115:B115"/>
    <mergeCell ref="C115:E115"/>
    <mergeCell ref="F115:G115"/>
    <mergeCell ref="H115:I115"/>
    <mergeCell ref="A114:B114"/>
    <mergeCell ref="D107:F107"/>
    <mergeCell ref="G107:I107"/>
    <mergeCell ref="A109:J109"/>
    <mergeCell ref="A111:J111"/>
    <mergeCell ref="A112:B112"/>
    <mergeCell ref="C112:E112"/>
    <mergeCell ref="F112:G112"/>
    <mergeCell ref="H112:I112"/>
    <mergeCell ref="A107:C107"/>
    <mergeCell ref="G197:I197"/>
    <mergeCell ref="A198:C198"/>
    <mergeCell ref="D198:F198"/>
    <mergeCell ref="G198:I198"/>
    <mergeCell ref="C181:G181"/>
    <mergeCell ref="H179:I179"/>
    <mergeCell ref="A160:B160"/>
    <mergeCell ref="C160:E160"/>
    <mergeCell ref="F160:G160"/>
    <mergeCell ref="H160:I160"/>
    <mergeCell ref="A174:B174"/>
    <mergeCell ref="C174:E174"/>
    <mergeCell ref="F174:G174"/>
    <mergeCell ref="H174:I174"/>
    <mergeCell ref="D192:F192"/>
    <mergeCell ref="G192:I192"/>
    <mergeCell ref="A192:C192"/>
    <mergeCell ref="A188:C188"/>
    <mergeCell ref="C183:H183"/>
    <mergeCell ref="D187:F187"/>
    <mergeCell ref="A166:C166"/>
    <mergeCell ref="D166:I166"/>
    <mergeCell ref="D188:F188"/>
    <mergeCell ref="F172:G172"/>
    <mergeCell ref="A239:B239"/>
    <mergeCell ref="D239:E239"/>
    <mergeCell ref="F239:G239"/>
    <mergeCell ref="H239:I239"/>
    <mergeCell ref="A200:C200"/>
    <mergeCell ref="D200:F200"/>
    <mergeCell ref="G200:I200"/>
    <mergeCell ref="A69:B69"/>
    <mergeCell ref="C69:E69"/>
    <mergeCell ref="F69:I69"/>
    <mergeCell ref="C177:H177"/>
    <mergeCell ref="A179:B179"/>
    <mergeCell ref="A180:B180"/>
    <mergeCell ref="A181:B181"/>
    <mergeCell ref="H180:I180"/>
    <mergeCell ref="H181:I181"/>
    <mergeCell ref="C179:G179"/>
    <mergeCell ref="C180:G180"/>
    <mergeCell ref="A191:C191"/>
    <mergeCell ref="D191:F191"/>
    <mergeCell ref="G191:I191"/>
    <mergeCell ref="C195:H195"/>
    <mergeCell ref="A197:C197"/>
    <mergeCell ref="D197:F197"/>
    <mergeCell ref="A277:C277"/>
    <mergeCell ref="A278:C278"/>
    <mergeCell ref="A279:C279"/>
    <mergeCell ref="A280:C280"/>
    <mergeCell ref="A281:C281"/>
    <mergeCell ref="A282:C282"/>
    <mergeCell ref="B274:I274"/>
    <mergeCell ref="D277:F277"/>
    <mergeCell ref="D278:F278"/>
    <mergeCell ref="D279:F279"/>
    <mergeCell ref="G277:I277"/>
    <mergeCell ref="G278:I278"/>
    <mergeCell ref="G279:I279"/>
    <mergeCell ref="G280:I280"/>
    <mergeCell ref="G281:I281"/>
    <mergeCell ref="A283:C283"/>
    <mergeCell ref="A284:C284"/>
    <mergeCell ref="A285:C285"/>
    <mergeCell ref="D283:F283"/>
    <mergeCell ref="D284:F284"/>
    <mergeCell ref="D285:F285"/>
    <mergeCell ref="D286:F286"/>
    <mergeCell ref="D288:F288"/>
    <mergeCell ref="D289:F289"/>
    <mergeCell ref="A286:C286"/>
    <mergeCell ref="A288:C288"/>
    <mergeCell ref="A289:C289"/>
    <mergeCell ref="D269:H269"/>
    <mergeCell ref="D290:F290"/>
    <mergeCell ref="G283:I283"/>
    <mergeCell ref="G284:I284"/>
    <mergeCell ref="G285:I285"/>
    <mergeCell ref="G286:I286"/>
    <mergeCell ref="G288:I288"/>
    <mergeCell ref="G289:I289"/>
    <mergeCell ref="G290:I290"/>
    <mergeCell ref="G282:I282"/>
    <mergeCell ref="D280:F280"/>
    <mergeCell ref="D281:F281"/>
    <mergeCell ref="D282:F282"/>
    <mergeCell ref="G270:I270"/>
    <mergeCell ref="D272:F272"/>
    <mergeCell ref="G272:I272"/>
  </mergeCells>
  <pageMargins left="0.78740157480314965" right="0.78740157480314965" top="0.98425196850393704" bottom="0.39370078740157483" header="0.78740157480314965" footer="0.15748031496062992"/>
  <pageSetup paperSize="9" scale="61" fitToHeight="0" orientation="landscape" r:id="rId1"/>
  <rowBreaks count="7" manualBreakCount="7">
    <brk id="30" max="16383" man="1"/>
    <brk id="45" max="16383" man="1"/>
    <brk id="78" max="16383" man="1"/>
    <brk id="119" max="16383" man="1"/>
    <brk id="168" max="16383" man="1"/>
    <brk id="201" max="16383" man="1"/>
    <brk id="239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Норматив ООА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2018-07-13T05:15:37Z</cp:lastPrinted>
  <dcterms:created xsi:type="dcterms:W3CDTF">2016-03-22T10:06:04Z</dcterms:created>
  <dcterms:modified xsi:type="dcterms:W3CDTF">2024-01-16T09:36:59Z</dcterms:modified>
</cp:coreProperties>
</file>